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bAtivos" sheetId="1" r:id="rId1"/>
    <sheet name="TbAportes" sheetId="2" r:id="rId2"/>
  </sheets>
  <definedNames>
    <definedName name="pubhtml" localSheetId="0">TbAtivos!$A$1:$D$13</definedName>
  </definedNames>
  <calcPr calcId="152511"/>
</workbook>
</file>

<file path=xl/calcChain.xml><?xml version="1.0" encoding="utf-8"?>
<calcChain xmlns="http://schemas.openxmlformats.org/spreadsheetml/2006/main">
  <c r="I2" i="2" l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J2" i="2" s="1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</calcChain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<sst xmlns="http://schemas.openxmlformats.org/spreadsheetml/2006/main" count="61" uniqueCount="26">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</sst>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44" fontId="2" fillId="0" borderId="0" xfId="0" applyNumberFormat="1" applyFont="1" applyAlignment="1">
      <alignment vertical="center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1" name="Tabela1" displayName="Tabela1" ref="A1:J29" totalsRowShown="0" headerRowDxfId="11" dataDxfId="10">
  <autoFilter ref="A1:J29"/>
  <tableColumns count="10">
    <tableColumn id="1" name="Data" dataDxfId="9"/>
    <tableColumn id="2" name="Ativo" dataDxfId="8"/>
    <tableColumn id="3" name="Qte" dataDxfId="7"/>
    <tableColumn id="4" name="Valor unitário" dataDxfId="6"/>
    <tableColumn id="5" name="Custo" dataDxfId="2"/>
    <tableColumn id="6" name="Total" dataDxfId="0">
      <calculatedColumnFormula>Tabela1[[#This Row],[Valor unitário]]*Tabela1[[#This Row],[Qte]]+Tabela1[[#This Row],[Custo]]</calculatedColumnFormula>
    </tableColumn>
    <tableColumn id="7" name="Tipo" dataDxfId="1">
      <calculatedColumnFormula>VLOOKUP(Tabela1[[#This Row],[Ativo]],TbAtivos!$B$4:$D$500,2,FALSE)</calculatedColumnFormula>
    </tableColumn>
    <tableColumn id="8" name="Ano" dataDxfId="5">
      <calculatedColumnFormula>YEAR(Tabela1[[#This Row],[Data]])</calculatedColumnFormula>
    </tableColumn>
    <tableColumn id="9" name="Mês" dataDxfId="4">
      <calculatedColumnFormula>MONTH(Tabela1[[#This Row],[Data]])</calculatedColumnFormula>
    </tableColumn>
    <tableColumn id="10" name="Ano/Mês" dataDxfId="3">
      <calculatedColumnFormula>CONCATENATE(Tabela1[[#This Row],[Ano]],"/",IF(Tabela1[[#This Row],[Mês]]&lt;10,"0",""),Tabela1[[#This Row],[Mês]])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C4" sqref="C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workbookViewId="0"/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5">
        <f>Tabela1[[#This Row],[Valor unitário]]*Tabela1[[#This Row],[Qte]]+Tabela1[[#This Row],[Custo]]</f>
        <v>761</v>
      </c>
      <c r="G2" s="4" t="str">
        <f>VLOOKUP(Tabela1[[#This Row],[Ativo]],TbAtivos!$B$4:$D$500,2,FALSE)</f>
        <v>EMPRESA</v>
      </c>
      <c r="H2" s="4">
        <f>YEAR(Tabela1[[#This Row],[Data]])</f>
        <v>2018</v>
      </c>
      <c r="I2" s="4">
        <f>MONTH(Tabela1[[#This Row],[Data]])</f>
        <v>12</v>
      </c>
      <c r="J2" s="4" t="str">
        <f>CONCATENATE(Tabela1[[#This Row],[Ano]],"/",IF(Tabela1[[#This Row],[Mês]]&lt;10,"0",""),Tabela1[[#This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5">
        <f>Tabela1[[#This Row],[Valor unitário]]*Tabela1[[#This Row],[Qte]]+Tabela1[[#This Row],[Custo]]</f>
        <v>833</v>
      </c>
      <c r="G3" s="4" t="str">
        <f>VLOOKUP(Tabela1[[#This Row],[Ativo]],TbAtivos!$B$4:$D$500,2,FALSE)</f>
        <v>EMPRESA</v>
      </c>
      <c r="H3" s="4">
        <f>YEAR(Tabela1[[#This Row],[Data]])</f>
        <v>2018</v>
      </c>
      <c r="I3" s="4">
        <f>MONTH(Tabela1[[#This Row],[Data]])</f>
        <v>12</v>
      </c>
      <c r="J3" s="4" t="str">
        <f>CONCATENATE(Tabela1[[#This Row],[Ano]],"/",IF(Tabela1[[#This Row],[Mês]]&lt;10,"0",""),Tabela1[[#This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5">
        <f>Tabela1[[#This Row],[Valor unitário]]*Tabela1[[#This Row],[Qte]]+Tabela1[[#This Row],[Custo]]</f>
        <v>1644</v>
      </c>
      <c r="G4" s="4" t="str">
        <f>VLOOKUP(Tabela1[[#This Row],[Ativo]],TbAtivos!$B$4:$D$500,2,FALSE)</f>
        <v>EMPRESA</v>
      </c>
      <c r="H4" s="4">
        <f>YEAR(Tabela1[[#This Row],[Data]])</f>
        <v>2019</v>
      </c>
      <c r="I4" s="4">
        <f>MONTH(Tabela1[[#This Row],[Data]])</f>
        <v>1</v>
      </c>
      <c r="J4" s="4" t="str">
        <f>CONCATENATE(Tabela1[[#This Row],[Ano]],"/",IF(Tabela1[[#This Row],[Mês]]&lt;10,"0",""),Tabela1[[#This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5">
        <f>Tabela1[[#This Row],[Valor unitário]]*Tabela1[[#This Row],[Qte]]+Tabela1[[#This Row],[Custo]]</f>
        <v>704.9</v>
      </c>
      <c r="G5" s="4" t="str">
        <f>VLOOKUP(Tabela1[[#This Row],[Ativo]],TbAtivos!$B$4:$D$500,2,FALSE)</f>
        <v>FII</v>
      </c>
      <c r="H5" s="4">
        <f>YEAR(Tabela1[[#This Row],[Data]])</f>
        <v>2019</v>
      </c>
      <c r="I5" s="4">
        <f>MONTH(Tabela1[[#This Row],[Data]])</f>
        <v>1</v>
      </c>
      <c r="J5" s="4" t="str">
        <f>CONCATENATE(Tabela1[[#This Row],[Ano]],"/",IF(Tabela1[[#This Row],[Mês]]&lt;10,"0",""),Tabela1[[#This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5">
        <f>Tabela1[[#This Row],[Valor unitário]]*Tabela1[[#This Row],[Qte]]+Tabela1[[#This Row],[Custo]]</f>
        <v>788</v>
      </c>
      <c r="G6" s="4" t="str">
        <f>VLOOKUP(Tabela1[[#This Row],[Ativo]],TbAtivos!$B$4:$D$500,2,FALSE)</f>
        <v>EMPRESA</v>
      </c>
      <c r="H6" s="4">
        <f>YEAR(Tabela1[[#This Row],[Data]])</f>
        <v>2019</v>
      </c>
      <c r="I6" s="4">
        <f>MONTH(Tabela1[[#This Row],[Data]])</f>
        <v>2</v>
      </c>
      <c r="J6" s="4" t="str">
        <f>CONCATENATE(Tabela1[[#This Row],[Ano]],"/",IF(Tabela1[[#This Row],[Mês]]&lt;10,"0",""),Tabela1[[#This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5">
        <f>Tabela1[[#This Row],[Valor unitário]]*Tabela1[[#This Row],[Qte]]+Tabela1[[#This Row],[Custo]]</f>
        <v>991.52</v>
      </c>
      <c r="G7" s="4" t="str">
        <f>VLOOKUP(Tabela1[[#This Row],[Ativo]],TbAtivos!$B$4:$D$500,2,FALSE)</f>
        <v>FII</v>
      </c>
      <c r="H7" s="4">
        <f>YEAR(Tabela1[[#This Row],[Data]])</f>
        <v>2019</v>
      </c>
      <c r="I7" s="4">
        <f>MONTH(Tabela1[[#This Row],[Data]])</f>
        <v>2</v>
      </c>
      <c r="J7" s="4" t="str">
        <f>CONCATENATE(Tabela1[[#This Row],[Ano]],"/",IF(Tabela1[[#This Row],[Mês]]&lt;10,"0",""),Tabela1[[#This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5">
        <f>Tabela1[[#This Row],[Valor unitário]]*Tabela1[[#This Row],[Qte]]+Tabela1[[#This Row],[Custo]]</f>
        <v>1985</v>
      </c>
      <c r="G8" s="4" t="str">
        <f>VLOOKUP(Tabela1[[#This Row],[Ativo]],TbAtivos!$B$4:$D$500,2,FALSE)</f>
        <v>EMPRESA</v>
      </c>
      <c r="H8" s="4">
        <f>YEAR(Tabela1[[#This Row],[Data]])</f>
        <v>2019</v>
      </c>
      <c r="I8" s="4">
        <f>MONTH(Tabela1[[#This Row],[Data]])</f>
        <v>3</v>
      </c>
      <c r="J8" s="4" t="str">
        <f>CONCATENATE(Tabela1[[#This Row],[Ano]],"/",IF(Tabela1[[#This Row],[Mês]]&lt;10,"0",""),Tabela1[[#This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5">
        <f>Tabela1[[#This Row],[Valor unitário]]*Tabela1[[#This Row],[Qte]]+Tabela1[[#This Row],[Custo]]</f>
        <v>551.46</v>
      </c>
      <c r="G9" s="4" t="str">
        <f>VLOOKUP(Tabela1[[#This Row],[Ativo]],TbAtivos!$B$4:$D$500,2,FALSE)</f>
        <v>FII</v>
      </c>
      <c r="H9" s="4">
        <f>YEAR(Tabela1[[#This Row],[Data]])</f>
        <v>2019</v>
      </c>
      <c r="I9" s="4">
        <f>MONTH(Tabela1[[#This Row],[Data]])</f>
        <v>3</v>
      </c>
      <c r="J9" s="4" t="str">
        <f>CONCATENATE(Tabela1[[#This Row],[Ano]],"/",IF(Tabela1[[#This Row],[Mês]]&lt;10,"0",""),Tabela1[[#This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5">
        <f>Tabela1[[#This Row],[Valor unitário]]*Tabela1[[#This Row],[Qte]]+Tabela1[[#This Row],[Custo]]</f>
        <v>242.68</v>
      </c>
      <c r="G10" s="4" t="str">
        <f>VLOOKUP(Tabela1[[#This Row],[Ativo]],TbAtivos!$B$4:$D$500,2,FALSE)</f>
        <v>FII</v>
      </c>
      <c r="H10" s="4">
        <f>YEAR(Tabela1[[#This Row],[Data]])</f>
        <v>2019</v>
      </c>
      <c r="I10" s="4">
        <f>MONTH(Tabela1[[#This Row],[Data]])</f>
        <v>4</v>
      </c>
      <c r="J10" s="4" t="str">
        <f>CONCATENATE(Tabela1[[#This Row],[Ano]],"/",IF(Tabela1[[#This Row],[Mês]]&lt;10,"0",""),Tabela1[[#This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5">
        <f>Tabela1[[#This Row],[Valor unitário]]*Tabela1[[#This Row],[Qte]]+Tabela1[[#This Row],[Custo]]</f>
        <v>393.15000000000003</v>
      </c>
      <c r="G11" s="4" t="str">
        <f>VLOOKUP(Tabela1[[#This Row],[Ativo]],TbAtivos!$B$4:$D$500,2,FALSE)</f>
        <v>FII</v>
      </c>
      <c r="H11" s="4">
        <f>YEAR(Tabela1[[#This Row],[Data]])</f>
        <v>2019</v>
      </c>
      <c r="I11" s="4">
        <f>MONTH(Tabela1[[#This Row],[Data]])</f>
        <v>4</v>
      </c>
      <c r="J11" s="4" t="str">
        <f>CONCATENATE(Tabela1[[#This Row],[Ano]],"/",IF(Tabela1[[#This Row],[Mês]]&lt;10,"0",""),Tabela1[[#This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5">
        <f>Tabela1[[#This Row],[Valor unitário]]*Tabela1[[#This Row],[Qte]]+Tabela1[[#This Row],[Custo]]</f>
        <v>954.99999999999989</v>
      </c>
      <c r="G12" s="4" t="str">
        <f>VLOOKUP(Tabela1[[#This Row],[Ativo]],TbAtivos!$B$4:$D$500,2,FALSE)</f>
        <v>EMPRESA</v>
      </c>
      <c r="H12" s="4">
        <f>YEAR(Tabela1[[#This Row],[Data]])</f>
        <v>2019</v>
      </c>
      <c r="I12" s="4">
        <f>MONTH(Tabela1[[#This Row],[Data]])</f>
        <v>5</v>
      </c>
      <c r="J12" s="4" t="str">
        <f>CONCATENATE(Tabela1[[#This Row],[Ano]],"/",IF(Tabela1[[#This Row],[Mês]]&lt;10,"0",""),Tabela1[[#This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5">
        <f>Tabela1[[#This Row],[Valor unitário]]*Tabela1[[#This Row],[Qte]]+Tabela1[[#This Row],[Custo]]</f>
        <v>766</v>
      </c>
      <c r="G13" s="4" t="str">
        <f>VLOOKUP(Tabela1[[#This Row],[Ativo]],TbAtivos!$B$4:$D$500,2,FALSE)</f>
        <v>EMPRESA</v>
      </c>
      <c r="H13" s="4">
        <f>YEAR(Tabela1[[#This Row],[Data]])</f>
        <v>2019</v>
      </c>
      <c r="I13" s="4">
        <f>MONTH(Tabela1[[#This Row],[Data]])</f>
        <v>5</v>
      </c>
      <c r="J13" s="4" t="str">
        <f>CONCATENATE(Tabela1[[#This Row],[Ano]],"/",IF(Tabela1[[#This Row],[Mês]]&lt;10,"0",""),Tabela1[[#This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5">
        <f>Tabela1[[#This Row],[Valor unitário]]*Tabela1[[#This Row],[Qte]]+Tabela1[[#This Row],[Custo]]</f>
        <v>679.05</v>
      </c>
      <c r="G14" s="4" t="str">
        <f>VLOOKUP(Tabela1[[#This Row],[Ativo]],TbAtivos!$B$4:$D$500,2,FALSE)</f>
        <v>FII</v>
      </c>
      <c r="H14" s="4">
        <f>YEAR(Tabela1[[#This Row],[Data]])</f>
        <v>2019</v>
      </c>
      <c r="I14" s="4">
        <f>MONTH(Tabela1[[#This Row],[Data]])</f>
        <v>6</v>
      </c>
      <c r="J14" s="4" t="str">
        <f>CONCATENATE(Tabela1[[#This Row],[Ano]],"/",IF(Tabela1[[#This Row],[Mês]]&lt;10,"0",""),Tabela1[[#This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5">
        <f>Tabela1[[#This Row],[Valor unitário]]*Tabela1[[#This Row],[Qte]]+Tabela1[[#This Row],[Custo]]</f>
        <v>1591</v>
      </c>
      <c r="G15" s="4" t="str">
        <f>VLOOKUP(Tabela1[[#This Row],[Ativo]],TbAtivos!$B$4:$D$500,2,FALSE)</f>
        <v>EMPRESA</v>
      </c>
      <c r="H15" s="4">
        <f>YEAR(Tabela1[[#This Row],[Data]])</f>
        <v>2019</v>
      </c>
      <c r="I15" s="4">
        <f>MONTH(Tabela1[[#This Row],[Data]])</f>
        <v>6</v>
      </c>
      <c r="J15" s="4" t="str">
        <f>CONCATENATE(Tabela1[[#This Row],[Ano]],"/",IF(Tabela1[[#This Row],[Mês]]&lt;10,"0",""),Tabela1[[#This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5">
        <f>Tabela1[[#This Row],[Valor unitário]]*Tabela1[[#This Row],[Qte]]+Tabela1[[#This Row],[Custo]]</f>
        <v>2042</v>
      </c>
      <c r="G16" s="4" t="str">
        <f>VLOOKUP(Tabela1[[#This Row],[Ativo]],TbAtivos!$B$4:$D$500,2,FALSE)</f>
        <v>EMPRESA</v>
      </c>
      <c r="H16" s="4">
        <f>YEAR(Tabela1[[#This Row],[Data]])</f>
        <v>2019</v>
      </c>
      <c r="I16" s="4">
        <f>MONTH(Tabela1[[#This Row],[Data]])</f>
        <v>7</v>
      </c>
      <c r="J16" s="4" t="str">
        <f>CONCATENATE(Tabela1[[#This Row],[Ano]],"/",IF(Tabela1[[#This Row],[Mês]]&lt;10,"0",""),Tabela1[[#This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5">
        <f>Tabela1[[#This Row],[Valor unitário]]*Tabela1[[#This Row],[Qte]]+Tabela1[[#This Row],[Custo]]</f>
        <v>191.74</v>
      </c>
      <c r="G17" s="4" t="str">
        <f>VLOOKUP(Tabela1[[#This Row],[Ativo]],TbAtivos!$B$4:$D$500,2,FALSE)</f>
        <v>FII</v>
      </c>
      <c r="H17" s="4">
        <f>YEAR(Tabela1[[#This Row],[Data]])</f>
        <v>2019</v>
      </c>
      <c r="I17" s="4">
        <f>MONTH(Tabela1[[#This Row],[Data]])</f>
        <v>7</v>
      </c>
      <c r="J17" s="4" t="str">
        <f>CONCATENATE(Tabela1[[#This Row],[Ano]],"/",IF(Tabela1[[#This Row],[Mês]]&lt;10,"0",""),Tabela1[[#This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5">
        <f>Tabela1[[#This Row],[Valor unitário]]*Tabela1[[#This Row],[Qte]]+Tabela1[[#This Row],[Custo]]</f>
        <v>972.57999999999993</v>
      </c>
      <c r="G18" s="4" t="str">
        <f>VLOOKUP(Tabela1[[#This Row],[Ativo]],TbAtivos!$B$4:$D$500,2,FALSE)</f>
        <v>FII</v>
      </c>
      <c r="H18" s="4">
        <f>YEAR(Tabela1[[#This Row],[Data]])</f>
        <v>2019</v>
      </c>
      <c r="I18" s="4">
        <f>MONTH(Tabela1[[#This Row],[Data]])</f>
        <v>8</v>
      </c>
      <c r="J18" s="4" t="str">
        <f>CONCATENATE(Tabela1[[#This Row],[Ano]],"/",IF(Tabela1[[#This Row],[Mês]]&lt;10,"0",""),Tabela1[[#This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5">
        <f>Tabela1[[#This Row],[Valor unitário]]*Tabela1[[#This Row],[Qte]]+Tabela1[[#This Row],[Custo]]</f>
        <v>1765.9999999999998</v>
      </c>
      <c r="G19" s="4" t="str">
        <f>VLOOKUP(Tabela1[[#This Row],[Ativo]],TbAtivos!$B$4:$D$500,2,FALSE)</f>
        <v>EMPRESA</v>
      </c>
      <c r="H19" s="4">
        <f>YEAR(Tabela1[[#This Row],[Data]])</f>
        <v>2019</v>
      </c>
      <c r="I19" s="4">
        <f>MONTH(Tabela1[[#This Row],[Data]])</f>
        <v>8</v>
      </c>
      <c r="J19" s="4" t="str">
        <f>CONCATENATE(Tabela1[[#This Row],[Ano]],"/",IF(Tabela1[[#This Row],[Mês]]&lt;10,"0",""),Tabela1[[#This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5">
        <f>Tabela1[[#This Row],[Valor unitário]]*Tabela1[[#This Row],[Qte]]+Tabela1[[#This Row],[Custo]]</f>
        <v>1021.9999999999999</v>
      </c>
      <c r="G20" s="4" t="str">
        <f>VLOOKUP(Tabela1[[#This Row],[Ativo]],TbAtivos!$B$4:$D$500,2,FALSE)</f>
        <v>EMPRESA</v>
      </c>
      <c r="H20" s="4">
        <f>YEAR(Tabela1[[#This Row],[Data]])</f>
        <v>2019</v>
      </c>
      <c r="I20" s="4">
        <f>MONTH(Tabela1[[#This Row],[Data]])</f>
        <v>9</v>
      </c>
      <c r="J20" s="4" t="str">
        <f>CONCATENATE(Tabela1[[#This Row],[Ano]],"/",IF(Tabela1[[#This Row],[Mês]]&lt;10,"0",""),Tabela1[[#This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5">
        <f>Tabela1[[#This Row],[Valor unitário]]*Tabela1[[#This Row],[Qte]]+Tabela1[[#This Row],[Custo]]</f>
        <v>268.2</v>
      </c>
      <c r="G21" s="4" t="str">
        <f>VLOOKUP(Tabela1[[#This Row],[Ativo]],TbAtivos!$B$4:$D$500,2,FALSE)</f>
        <v>FII</v>
      </c>
      <c r="H21" s="4">
        <f>YEAR(Tabela1[[#This Row],[Data]])</f>
        <v>2019</v>
      </c>
      <c r="I21" s="4">
        <f>MONTH(Tabela1[[#This Row],[Data]])</f>
        <v>9</v>
      </c>
      <c r="J21" s="4" t="str">
        <f>CONCATENATE(Tabela1[[#This Row],[Ano]],"/",IF(Tabela1[[#This Row],[Mês]]&lt;10,"0",""),Tabela1[[#This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5">
        <f>Tabela1[[#This Row],[Valor unitário]]*Tabela1[[#This Row],[Qte]]+Tabela1[[#This Row],[Custo]]</f>
        <v>1613</v>
      </c>
      <c r="G22" s="4" t="str">
        <f>VLOOKUP(Tabela1[[#This Row],[Ativo]],TbAtivos!$B$4:$D$500,2,FALSE)</f>
        <v>EMPRESA</v>
      </c>
      <c r="H22" s="4">
        <f>YEAR(Tabela1[[#This Row],[Data]])</f>
        <v>2019</v>
      </c>
      <c r="I22" s="4">
        <f>MONTH(Tabela1[[#This Row],[Data]])</f>
        <v>10</v>
      </c>
      <c r="J22" s="4" t="str">
        <f>CONCATENATE(Tabela1[[#This Row],[Ano]],"/",IF(Tabela1[[#This Row],[Mês]]&lt;10,"0",""),Tabela1[[#This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5">
        <f>Tabela1[[#This Row],[Valor unitário]]*Tabela1[[#This Row],[Qte]]+Tabela1[[#This Row],[Custo]]</f>
        <v>971.15</v>
      </c>
      <c r="G23" s="4" t="str">
        <f>VLOOKUP(Tabela1[[#This Row],[Ativo]],TbAtivos!$B$4:$D$500,2,FALSE)</f>
        <v>FII</v>
      </c>
      <c r="H23" s="4">
        <f>YEAR(Tabela1[[#This Row],[Data]])</f>
        <v>2019</v>
      </c>
      <c r="I23" s="4">
        <f>MONTH(Tabela1[[#This Row],[Data]])</f>
        <v>10</v>
      </c>
      <c r="J23" s="4" t="str">
        <f>CONCATENATE(Tabela1[[#This Row],[Ano]],"/",IF(Tabela1[[#This Row],[Mês]]&lt;10,"0",""),Tabela1[[#This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5">
        <f>Tabela1[[#This Row],[Valor unitário]]*Tabela1[[#This Row],[Qte]]+Tabela1[[#This Row],[Custo]]</f>
        <v>962.99999999999989</v>
      </c>
      <c r="G24" s="4" t="str">
        <f>VLOOKUP(Tabela1[[#This Row],[Ativo]],TbAtivos!$B$4:$D$500,2,FALSE)</f>
        <v>EMPRESA</v>
      </c>
      <c r="H24" s="4">
        <f>YEAR(Tabela1[[#This Row],[Data]])</f>
        <v>2019</v>
      </c>
      <c r="I24" s="4">
        <f>MONTH(Tabela1[[#This Row],[Data]])</f>
        <v>11</v>
      </c>
      <c r="J24" s="4" t="str">
        <f>CONCATENATE(Tabela1[[#This Row],[Ano]],"/",IF(Tabela1[[#This Row],[Mês]]&lt;10,"0",""),Tabela1[[#This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5">
        <f>Tabela1[[#This Row],[Valor unitário]]*Tabela1[[#This Row],[Qte]]+Tabela1[[#This Row],[Custo]]</f>
        <v>430.65000000000003</v>
      </c>
      <c r="G25" s="4" t="str">
        <f>VLOOKUP(Tabela1[[#This Row],[Ativo]],TbAtivos!$B$4:$D$500,2,FALSE)</f>
        <v>FII</v>
      </c>
      <c r="H25" s="4">
        <f>YEAR(Tabela1[[#This Row],[Data]])</f>
        <v>2019</v>
      </c>
      <c r="I25" s="4">
        <f>MONTH(Tabela1[[#This Row],[Data]])</f>
        <v>11</v>
      </c>
      <c r="J25" s="4" t="str">
        <f>CONCATENATE(Tabela1[[#This Row],[Ano]],"/",IF(Tabela1[[#This Row],[Mês]]&lt;10,"0",""),Tabela1[[#This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5">
        <f>Tabela1[[#This Row],[Valor unitário]]*Tabela1[[#This Row],[Qte]]+Tabela1[[#This Row],[Custo]]</f>
        <v>716.15</v>
      </c>
      <c r="G26" s="4" t="str">
        <f>VLOOKUP(Tabela1[[#This Row],[Ativo]],TbAtivos!$B$4:$D$500,2,FALSE)</f>
        <v>FII</v>
      </c>
      <c r="H26" s="4">
        <f>YEAR(Tabela1[[#This Row],[Data]])</f>
        <v>2019</v>
      </c>
      <c r="I26" s="4">
        <f>MONTH(Tabela1[[#This Row],[Data]])</f>
        <v>12</v>
      </c>
      <c r="J26" s="4" t="str">
        <f>CONCATENATE(Tabela1[[#This Row],[Ano]],"/",IF(Tabela1[[#This Row],[Mês]]&lt;10,"0",""),Tabela1[[#This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5">
        <f>Tabela1[[#This Row],[Valor unitário]]*Tabela1[[#This Row],[Qte]]+Tabela1[[#This Row],[Custo]]</f>
        <v>869</v>
      </c>
      <c r="G27" s="4" t="str">
        <f>VLOOKUP(Tabela1[[#This Row],[Ativo]],TbAtivos!$B$4:$D$500,2,FALSE)</f>
        <v>EMPRESA</v>
      </c>
      <c r="H27" s="4">
        <f>YEAR(Tabela1[[#This Row],[Data]])</f>
        <v>2019</v>
      </c>
      <c r="I27" s="4">
        <f>MONTH(Tabela1[[#This Row],[Data]])</f>
        <v>12</v>
      </c>
      <c r="J27" s="4" t="str">
        <f>CONCATENATE(Tabela1[[#This Row],[Ano]],"/",IF(Tabela1[[#This Row],[Mês]]&lt;10,"0",""),Tabela1[[#This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5">
        <f>Tabela1[[#This Row],[Valor unitário]]*Tabela1[[#This Row],[Qte]]+Tabela1[[#This Row],[Custo]]</f>
        <v>1526</v>
      </c>
      <c r="G28" s="4" t="str">
        <f>VLOOKUP(Tabela1[[#This Row],[Ativo]],TbAtivos!$B$4:$D$500,2,FALSE)</f>
        <v>FII</v>
      </c>
      <c r="H28" s="4">
        <f>YEAR(Tabela1[[#This Row],[Data]])</f>
        <v>2020</v>
      </c>
      <c r="I28" s="4">
        <f>MONTH(Tabela1[[#This Row],[Data]])</f>
        <v>1</v>
      </c>
      <c r="J28" s="4" t="str">
        <f>CONCATENATE(Tabela1[[#This Row],[Ano]],"/",IF(Tabela1[[#This Row],[Mês]]&lt;10,"0",""),Tabela1[[#This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5">
        <f>Tabela1[[#This Row],[Valor unitário]]*Tabela1[[#This Row],[Qte]]+Tabela1[[#This Row],[Custo]]</f>
        <v>553.79999999999995</v>
      </c>
      <c r="G29" s="4" t="str">
        <f>VLOOKUP(Tabela1[[#This Row],[Ativo]],TbAtivos!$B$4:$D$500,2,FALSE)</f>
        <v>FII</v>
      </c>
      <c r="H29" s="4">
        <f>YEAR(Tabela1[[#This Row],[Data]])</f>
        <v>2020</v>
      </c>
      <c r="I29" s="4">
        <f>MONTH(Tabela1[[#This Row],[Data]])</f>
        <v>1</v>
      </c>
      <c r="J29" s="4" t="str">
        <f>CONCATENATE(Tabela1[[#This Row],[Ano]],"/",IF(Tabela1[[#This Row],[Mês]]&lt;10,"0",""),Tabela1[[#This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TbAtivos</vt:lpstr>
      <vt:lpstr>TbAportes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2020-05-18T13:02:12Z</dcterms:modified>
</cp:coreProperties>
</file>