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ReCarteira" sheetId="6" r:id="rId1"/>
    <sheet name="ReProventos" sheetId="5" r:id="rId2"/>
    <sheet name="ReAportes" sheetId="7" r:id="rId3"/>
    <sheet name="TbAportes" sheetId="2" r:id="rId4"/>
    <sheet name="TbProventos" sheetId="3" r:id="rId5"/>
    <sheet name="TbAtivos" sheetId="1" r:id="rId6"/>
  </sheets>
  <definedNames>
    <definedName name="pubhtml" localSheetId="5">TbAtivos!$A$1:$D$13</definedName>
  </definedNames>
  <calcPr calcId="152511"/>
  <pivotCaches>
    <pivotCache cacheId="22" r:id="rId7"/>
    <pivotCache cacheId="27" r:id="rId8"/>
  </pivotCaches>
</workbook>
</file>

<file path=xl/calcChain.xml><?xml version="1.0" encoding="utf-8"?>
<calcChain xmlns="http://schemas.openxmlformats.org/spreadsheetml/2006/main">
  <c r="E2" i="6" l="1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G7" i="6" l="1"/>
  <c r="G3" i="6"/>
  <c r="I3" i="6" s="1"/>
  <c r="D11" i="6"/>
  <c r="I7" i="6"/>
  <c r="F9" i="6"/>
  <c r="F5" i="6"/>
  <c r="G10" i="6"/>
  <c r="H10" i="6" s="1"/>
  <c r="G6" i="6"/>
  <c r="H6" i="6" s="1"/>
  <c r="G2" i="6"/>
  <c r="I2" i="6" s="1"/>
  <c r="G9" i="6"/>
  <c r="I9" i="6" s="1"/>
  <c r="G5" i="6"/>
  <c r="I5" i="6" s="1"/>
  <c r="H7" i="6"/>
  <c r="G8" i="6"/>
  <c r="I8" i="6" s="1"/>
  <c r="G4" i="6"/>
  <c r="I4" i="6" s="1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5" i="6" l="1"/>
  <c r="I6" i="6"/>
  <c r="H2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H11" i="6" l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<sst xmlns="http://schemas.openxmlformats.org/spreadsheetml/2006/main" count="219" uniqueCount="58">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</sst>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44" fontId="5" fillId="0" borderId="0" xfId="0" applyNumberFormat="1" applyFont="1" applyAlignment="1">
      <alignment vertical="center"/>
    </xf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6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0238310187" createdVersion="5" refreshedVersion="5" minRefreshableVersion="3" recordCount="28">
  <cacheSource type="worksheet">
    <worksheetSource name="TbAportes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0238541665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31">
      <calculatedColumnFormula>VLOOKUP(TbCarteira[[#This Row],[Ativo]],TbAtivos!$B$4:$D$500,2,FALSE)</calculatedColumnFormula>
    </tableColumn>
    <tableColumn id="3" name="Cotação" dataDxfId="30">
      <calculatedColumnFormula>VLOOKUP(TbCarteira[[#This Row],[Ativo]],TbAtivos!$B$4:$D$500,3,FALSE)</calculatedColumnFormula>
    </tableColumn>
    <tableColumn id="4" name="Total aportado" totalsRowFunction="sum" dataDxfId="29">
      <calculatedColumnFormula>SUMIFS(TbAportes[Total],TbAportes[Ativo],TbCarteira[[#This Row],[Ativo]],TbAportes[Data],"&lt;="&amp;IF($L$1="",TODAY(),$L$1))</calculatedColumnFormula>
    </tableColumn>
    <tableColumn id="5" name="Total qte" dataDxfId="28">
      <calculatedColumnFormula>SUMIFS(TbAportes[Qte],TbAportes[Ativo],TbCarteira[[#This Row],[Ativo]],TbAportes[Data],"&lt;="&amp;IF($L$1="",TODAY(),$L$1))</calculatedColumnFormula>
    </tableColumn>
    <tableColumn id="6" name="PM" dataDxfId="27">
      <calculatedColumnFormula>TbCarteira[[#This Row],[Total aportado]]/TbCarteira[[#This Row],[Total qte]]</calculatedColumnFormula>
    </tableColumn>
    <tableColumn id="7" name="Total atual" totalsRowFunction="sum" dataDxfId="26">
      <calculatedColumnFormula>TbCarteira[[#This Row],[Total qte]]*TbCarteira[[#This Row],[Cotação]]</calculatedColumnFormula>
    </tableColumn>
    <tableColumn id="8" name="Valorização" totalsRowFunction="sum" dataDxfId="25">
      <calculatedColumnFormula>TbCarteira[[#This Row],[Total atual]]-TbCarteira[[#This Row],[Total aportado]]</calculatedColumnFormula>
    </tableColumn>
    <tableColumn id="9" name="Valorização %" dataDxfId="24" totalsRowDxfId="23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2"/>
    <tableColumn id="6" name="Total" dataDxfId="0">
      <calculatedColumnFormula>TbAportes[[#This Row],[Valor unitário]]*TbAportes[[#This Row],[Qte]]+TbAportes[[#This Row],[Custo]]</calculatedColumnFormula>
    </tableColumn>
    <tableColumn id="7" name="Tipo" dataDxfId="1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5"/>
    <tableColumn id="8" name="Ano/Mês" dataDxfId="4">
      <calculatedColumnFormula>CONCATENATE(YEAR(TbProventos[[#This Row],[Data]]),"/",IF(MONTH(TbProventos[[#This Row],[Data]])&lt;10,"0",""),MONTH(TbProventos[[#This Row],[Data]]))</calculatedColumnFormula>
    </tableColumn>
    <tableColumn id="9" name="Tipo" dataDxfId="3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/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33" priority="2" operator="lessThan">
      <formula>0</formula>
    </cfRule>
  </conditionalFormatting>
  <conditionalFormatting sqref="I2:I10">
    <cfRule type="cellIs" dxfId="3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>
      <selection activeCell="E19" sqref="E19"/>
    </sheetView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>
      <selection activeCell="E6" sqref="E6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13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13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13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13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13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13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13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13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13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13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13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13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13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13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13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13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13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13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13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13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13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13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13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13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13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13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13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13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ReCarteira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2020-05-18T13:05:25Z</dcterms:modified>
</cp:coreProperties>
</file>