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ReCarteira" sheetId="6" r:id="rId2"/>
    <sheet name="ReProventos" sheetId="5" r:id="rId3"/>
    <sheet name="ReAportes" sheetId="8" r:id="rId4"/>
    <sheet name="TbAportes" sheetId="2" r:id="rId5"/>
    <sheet name="TbProventos" sheetId="3" r:id="rId6"/>
    <sheet name="TbAtivos" sheetId="1" r:id="rId7"/>
  </sheets>
  <definedNames>
    <definedName name="pubhtml" localSheetId="6">TbAtivos!$A$1:$D$13</definedName>
  </definedNames>
  <calcPr calcId="152511"/>
  <pivotCaches>
    <pivotCache cacheId="17" r:id="rId8"/>
    <pivotCache cacheId="22" r:id="rId9"/>
  </pivotCaches>
</workbook>
</file>

<file path=xl/calcChain.xml><?xml version="1.0" encoding="utf-8"?>
<calcChain xmlns="http://schemas.openxmlformats.org/spreadsheetml/2006/main">
  <c r="H1" i="7" l="1"/>
  <c r="E2" i="6"/>
  <c r="E3" i="6"/>
  <c r="E4" i="6"/>
  <c r="E5" i="6"/>
  <c r="E6" i="6"/>
  <c r="E7" i="6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G7" i="6" l="1"/>
  <c r="G3" i="6"/>
  <c r="I3" i="6" s="1"/>
  <c r="D11" i="6"/>
  <c r="I7" i="6"/>
  <c r="F9" i="6"/>
  <c r="F5" i="6"/>
  <c r="G10" i="6"/>
  <c r="H10" i="6" s="1"/>
  <c r="G6" i="6"/>
  <c r="H6" i="6" s="1"/>
  <c r="G2" i="6"/>
  <c r="H2" i="6" s="1"/>
  <c r="G9" i="6"/>
  <c r="I9" i="6" s="1"/>
  <c r="G5" i="6"/>
  <c r="I5" i="6" s="1"/>
  <c r="H7" i="6"/>
  <c r="G8" i="6"/>
  <c r="I8" i="6" s="1"/>
  <c r="G4" i="6"/>
  <c r="I4" i="6" s="1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5" i="6" l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H11" i="6" l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<sst xmlns="http://schemas.openxmlformats.org/spreadsheetml/2006/main" count="225" uniqueCount="61">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</sst>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0" fillId="5" borderId="4" xfId="0" applyFill="1" applyBorder="1"/>
    <xf numFmtId="0" fontId="5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right" vertical="center"/>
    </xf>
    <xf numFmtId="2" fontId="5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0" fontId="6" fillId="0" borderId="0" xfId="0" applyFont="1"/>
    <xf numFmtId="44" fontId="7" fillId="0" borderId="0" xfId="0" applyNumberFormat="1" applyFont="1" applyAlignment="1">
      <alignment vertical="center"/>
    </xf>
  </cellXfs>
  <cellStyles count="1">
    <cellStyle name="Normal" xfId="0" builtinId="0"/>
  </cellStyles>
  <dxfs count="34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07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21651157405" createdVersion="5" refreshedVersion="5" minRefreshableVersion="3" recordCount="28">
  <cacheSource type="worksheet">
    <worksheetSource name="TbAportes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2165138889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1" cacheId="2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1" baseItem="6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31">
      <calculatedColumnFormula>VLOOKUP(TbCarteira[[#This Row],[Ativo]],TbAtivos!$B$4:$D$500,2,FALSE)</calculatedColumnFormula>
    </tableColumn>
    <tableColumn id="3" name="Cotação" dataDxfId="30">
      <calculatedColumnFormula>VLOOKUP(TbCarteira[[#This Row],[Ativo]],TbAtivos!$B$4:$D$500,3,FALSE)</calculatedColumnFormula>
    </tableColumn>
    <tableColumn id="4" name="Total aportado" totalsRowFunction="sum" dataDxfId="29">
      <calculatedColumnFormula>SUMIFS(TbAportes[Total],TbAportes[Ativo],TbCarteira[[#This Row],[Ativo]],TbAportes[Data],"&lt;="&amp;IF($L$1="",TODAY(),$L$1))</calculatedColumnFormula>
    </tableColumn>
    <tableColumn id="5" name="Total qte" dataDxfId="28">
      <calculatedColumnFormula>SUMIFS(TbAportes[Qte],TbAportes[Ativo],TbCarteira[[#This Row],[Ativo]],TbAportes[Data],"&lt;="&amp;IF($L$1="",TODAY(),$L$1))</calculatedColumnFormula>
    </tableColumn>
    <tableColumn id="6" name="PM" dataDxfId="27">
      <calculatedColumnFormula>TbCarteira[[#This Row],[Total aportado]]/TbCarteira[[#This Row],[Total qte]]</calculatedColumnFormula>
    </tableColumn>
    <tableColumn id="7" name="Total atual" totalsRowFunction="sum" dataDxfId="26">
      <calculatedColumnFormula>TbCarteira[[#This Row],[Total qte]]*TbCarteira[[#This Row],[Cotação]]</calculatedColumnFormula>
    </tableColumn>
    <tableColumn id="8" name="Valorização" totalsRowFunction="sum" dataDxfId="25">
      <calculatedColumnFormula>TbCarteira[[#This Row],[Total atual]]-TbCarteira[[#This Row],[Total aportado]]</calculatedColumnFormula>
    </tableColumn>
    <tableColumn id="9" name="Valorização %" dataDxfId="24" totalsRowDxfId="23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5"/>
    <tableColumn id="6" name="Total" dataDxfId="3">
      <calculatedColumnFormula>TbAportes[[#This Row],[Valor unitário]]*TbAportes[[#This Row],[Qte]]+TbAportes[[#This Row],[Custo]]</calculatedColumnFormula>
    </tableColumn>
    <tableColumn id="7" name="Tipo" dataDxfId="4">
      <calculatedColumnFormula>VLOOKUP(TbAportes[[#This Row],[Ativo]],TbAtivos!$B$4:$D$500,2,FALSE)</calculatedColumnFormula>
    </tableColumn>
    <tableColumn id="8" name="Ano" dataDxfId="16">
      <calculatedColumnFormula>YEAR(TbAportes[[#This Row],[Data]])</calculatedColumnFormula>
    </tableColumn>
    <tableColumn id="9" name="Mês" dataDxfId="15">
      <calculatedColumnFormula>MONTH(TbAportes[[#This Row],[Data]])</calculatedColumnFormula>
    </tableColumn>
    <tableColumn id="10" name="Ano/Mês" dataDxfId="14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bProventos" displayName="TbProventos" ref="A1:I72" totalsRowShown="0" headerRowDxfId="13" dataDxfId="12">
  <autoFilter ref="A1:I72"/>
  <tableColumns count="9">
    <tableColumn id="1" name="Cod" dataDxfId="11"/>
    <tableColumn id="2" name="Ativo" dataDxfId="10"/>
    <tableColumn id="3" name="Qte" dataDxfId="9"/>
    <tableColumn id="4" name="Valor Bruto" dataDxfId="8"/>
    <tableColumn id="5" name="IR" dataDxfId="7"/>
    <tableColumn id="6" name="Valor Líquido" dataDxfId="6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16"/>
      <c r="F1" s="13"/>
      <c r="G1" s="17" t="s">
        <v>60</v>
      </c>
      <c r="H1" s="18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21" t="s">
        <v>58</v>
      </c>
    </row>
    <row r="5" spans="1:8" ht="37.5" customHeight="1" thickBot="1" x14ac:dyDescent="0.3">
      <c r="B5" s="19">
        <v>0</v>
      </c>
    </row>
    <row r="7" spans="1:8" ht="15.75" thickBot="1" x14ac:dyDescent="0.3">
      <c r="B7" s="21" t="s">
        <v>51</v>
      </c>
    </row>
    <row r="8" spans="1:8" ht="37.5" customHeight="1" thickBot="1" x14ac:dyDescent="0.3">
      <c r="B8" s="19">
        <v>0</v>
      </c>
    </row>
    <row r="10" spans="1:8" ht="15.75" thickBot="1" x14ac:dyDescent="0.3">
      <c r="B10" s="21" t="s">
        <v>55</v>
      </c>
    </row>
    <row r="11" spans="1:8" ht="37.5" customHeight="1" thickBot="1" x14ac:dyDescent="0.3">
      <c r="B11" s="19">
        <v>0</v>
      </c>
    </row>
    <row r="13" spans="1:8" ht="15.75" thickBot="1" x14ac:dyDescent="0.3">
      <c r="B13" s="21" t="s">
        <v>56</v>
      </c>
    </row>
    <row r="14" spans="1:8" ht="37.5" customHeight="1" thickBot="1" x14ac:dyDescent="0.3">
      <c r="B14" s="20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L1" sqref="L1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33" priority="2" operator="lessThan">
      <formula>0</formula>
    </cfRule>
  </conditionalFormatting>
  <conditionalFormatting sqref="I2:I10">
    <cfRule type="cellIs" dxfId="3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zoomScaleNormal="100" workbookViewId="0">
      <selection activeCell="A2" sqref="A2"/>
    </sheetView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22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22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22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22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22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22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22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22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22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22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22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22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22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22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22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22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22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22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22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22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22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22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22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22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22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22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22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22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DashBoard</vt:lpstr>
      <vt:lpstr>ReCarteira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2020-05-18T13:07:27Z</dcterms:modified>
</cp:coreProperties>
</file>