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Proventos" sheetId="5" r:id="rId4"/>
    <sheet name="ReAportes" sheetId="9" r:id="rId5"/>
    <sheet name="TbAportes" sheetId="2" r:id="rId6"/>
    <sheet name="TbProventos" sheetId="3" r:id="rId7"/>
    <sheet name="TbAtivos" sheetId="1" r:id="rId8"/>
  </sheets>
  <definedNames>
    <definedName name="pubhtml" localSheetId="7">TbAtivos!$A$1:$D$13</definedName>
  </definedNames>
  <calcPr calcId="152511"/>
  <pivotCaches>
    <pivotCache cacheId="17" r:id="rId9"/>
    <pivotCache cacheId="22" r:id="rId10"/>
  </pivotCaches>
</workbook>
</file>

<file path=xl/calcChain.xml><?xml version="1.0" encoding="utf-8"?>
<calcChain xmlns="http://schemas.openxmlformats.org/spreadsheetml/2006/main">
  <c r="L5" i="8" l="1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G7" i="6" l="1"/>
  <c r="G3" i="6"/>
  <c r="I5" i="8"/>
  <c r="H5" i="8"/>
  <c r="G5" i="8"/>
  <c r="D11" i="6"/>
  <c r="I7" i="6"/>
  <c r="I3" i="6"/>
  <c r="F9" i="6"/>
  <c r="F5" i="6"/>
  <c r="G10" i="6"/>
  <c r="H10" i="6" s="1"/>
  <c r="G6" i="6"/>
  <c r="G2" i="6"/>
  <c r="G9" i="6"/>
  <c r="I9" i="6" s="1"/>
  <c r="G5" i="6"/>
  <c r="I5" i="6" s="1"/>
  <c r="H7" i="6"/>
  <c r="G8" i="6"/>
  <c r="I8" i="6" s="1"/>
  <c r="G4" i="6"/>
  <c r="I4" i="6" s="1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5" i="6" l="1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C13" i="8" l="1"/>
  <c r="B5" i="7" s="1"/>
  <c r="I7" i="8"/>
  <c r="I8" i="8"/>
  <c r="H7" i="8"/>
  <c r="H8" i="8"/>
  <c r="G7" i="8"/>
  <c r="H11" i="6"/>
  <c r="C15" i="8" l="1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<sst xmlns="http://schemas.openxmlformats.org/spreadsheetml/2006/main" count="249" uniqueCount="72">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</sst>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Composição</a:t>
            </a:r>
            <a:r>
              <a:rPr lang="pt-BR" sz="1800" b="1" baseline="0"/>
              <a:t> do patrimônio</a:t>
            </a:r>
            <a:endParaRPr lang="pt-BR" sz="18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57150</xdr:colOff>
      <xdr:row>3</xdr:row>
      <xdr:rowOff>200024</xdr:rowOff>
    </xdr:from>
    <xdr:to>
      <xdr:col>5</xdr:col>
      <xdr:colOff>676274</xdr:colOff>
      <xdr:row>13</xdr:row>
      <xdr:rowOff>476249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0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5658796295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5658912034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2"/>
    <tableColumn id="6" name="Total" dataDxfId="0">
      <calculatedColumnFormula>TbAportes[[#This Row],[Valor unitário]]*TbAportes[[#This Row],[Qte]]+TbAportes[[#This Row],[Custo]]</calculatedColumnFormula>
    </tableColumn>
    <tableColumn id="7" name="Tipo" dataDxfId="1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5"/>
    <tableColumn id="8" name="Ano/Mês" dataDxfId="4">
      <calculatedColumnFormula>CONCATENATE(YEAR(TbProventos[[#This Row],[Data]]),"/",IF(MONTH(TbProventos[[#This Row],[Data]])&lt;10,"0",""),MONTH(TbProventos[[#This Row],[Data]]))</calculatedColumnFormula>
    </tableColumn>
    <tableColumn id="9" name="Tipo" dataDxfId="3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24">
        <v>15000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30">
        <f ca="1">DashBoardAux!C13</f>
        <v>27838.05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30">
        <f ca="1">DashBoardAux!C12</f>
        <v>26791.03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30">
        <f ca="1">DashBoardAux!C14</f>
        <v>1047.0199999999991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3.9080990913749947E-2</v>
      </c>
    </row>
  </sheetData>
  <conditionalFormatting sqref="B11 B14">
    <cfRule type="cellIs" dxfId="35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"/>
  <sheetViews>
    <sheetView zoomScaleNormal="10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</cols>
  <sheetData>
    <row r="2" spans="2:12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</row>
    <row r="3" spans="2:12" x14ac:dyDescent="0.25">
      <c r="B3" s="21">
        <v>1</v>
      </c>
      <c r="C3" s="20" t="s">
        <v>62</v>
      </c>
      <c r="E3" s="27"/>
      <c r="F3" s="27"/>
      <c r="G3" s="28">
        <v>1</v>
      </c>
      <c r="H3" s="28">
        <v>2</v>
      </c>
      <c r="I3" s="28">
        <v>3</v>
      </c>
      <c r="K3" s="31" t="s">
        <v>63</v>
      </c>
      <c r="L3" s="25">
        <f ca="1">H6</f>
        <v>17506</v>
      </c>
    </row>
    <row r="4" spans="2:12" x14ac:dyDescent="0.25">
      <c r="B4" s="21">
        <v>2</v>
      </c>
      <c r="C4" s="20" t="s">
        <v>63</v>
      </c>
      <c r="E4" s="21"/>
      <c r="F4" s="21"/>
      <c r="G4" s="29" t="s">
        <v>62</v>
      </c>
      <c r="H4" s="29" t="s">
        <v>63</v>
      </c>
      <c r="I4" s="29" t="s">
        <v>10</v>
      </c>
      <c r="K4" s="31" t="s">
        <v>10</v>
      </c>
      <c r="L4" s="25">
        <f ca="1">I6</f>
        <v>10332.049999999999</v>
      </c>
    </row>
    <row r="5" spans="2:12" x14ac:dyDescent="0.25">
      <c r="B5" s="21">
        <v>3</v>
      </c>
      <c r="C5" s="20" t="s">
        <v>64</v>
      </c>
      <c r="E5" s="21">
        <v>1</v>
      </c>
      <c r="F5" s="21" t="s">
        <v>51</v>
      </c>
      <c r="G5" s="25">
        <f ca="1">SUM(TbCarteira[Total aportado])</f>
        <v>26791.03</v>
      </c>
      <c r="H5" s="25">
        <f ca="1">SUMIF(TbCarteira[Tipo],"EMPRESA",TbCarteira[Total aportado])</f>
        <v>17598</v>
      </c>
      <c r="I5" s="25">
        <f ca="1">SUMIF(TbCarteira[Tipo],"FII",TbCarteira[Total aportado])</f>
        <v>9193.0299999999988</v>
      </c>
      <c r="K5" s="31" t="s">
        <v>71</v>
      </c>
      <c r="L5" s="25">
        <f>C9</f>
        <v>15000</v>
      </c>
    </row>
    <row r="6" spans="2:12" x14ac:dyDescent="0.25">
      <c r="E6" s="21">
        <v>2</v>
      </c>
      <c r="F6" s="21" t="s">
        <v>58</v>
      </c>
      <c r="G6" s="25">
        <f ca="1">SUM(TbCarteira[Total atual])</f>
        <v>27838.05</v>
      </c>
      <c r="H6" s="25">
        <f ca="1">SUMIF(TbCarteira[Tipo],"EMPRESA",TbCarteira[Total atual])</f>
        <v>17506</v>
      </c>
      <c r="I6" s="25">
        <f ca="1">SUMIF(TbCarteira[Tipo],"FII",TbCarteira[Total atual])</f>
        <v>10332.049999999999</v>
      </c>
    </row>
    <row r="7" spans="2:12" x14ac:dyDescent="0.25">
      <c r="B7" s="22" t="s">
        <v>65</v>
      </c>
      <c r="C7" s="22"/>
      <c r="E7" s="21">
        <v>3</v>
      </c>
      <c r="F7" s="21" t="s">
        <v>55</v>
      </c>
      <c r="G7" s="25">
        <f ca="1">SUM(TbCarteira[Valorização])</f>
        <v>1047.0199999999991</v>
      </c>
      <c r="H7" s="25">
        <f ca="1">H6-H5</f>
        <v>-92</v>
      </c>
      <c r="I7" s="25">
        <f ca="1">I6-I5</f>
        <v>1139.0200000000004</v>
      </c>
    </row>
    <row r="8" spans="2:12" x14ac:dyDescent="0.25">
      <c r="B8" s="21" t="s">
        <v>66</v>
      </c>
      <c r="C8" s="20">
        <v>1</v>
      </c>
      <c r="E8" s="21">
        <v>4</v>
      </c>
      <c r="F8" s="21" t="s">
        <v>56</v>
      </c>
      <c r="G8" s="26">
        <f ca="1">G6/G5-1</f>
        <v>3.9080990913749947E-2</v>
      </c>
      <c r="H8" s="26">
        <f ca="1">H6/H5-1</f>
        <v>-5.2278668030457665E-3</v>
      </c>
      <c r="I8" s="26">
        <f ca="1">I6/I5-1</f>
        <v>0.12390038975180118</v>
      </c>
    </row>
    <row r="9" spans="2:12" x14ac:dyDescent="0.25">
      <c r="B9" s="21" t="s">
        <v>67</v>
      </c>
      <c r="C9" s="23">
        <f>DashBoard!E1</f>
        <v>15000</v>
      </c>
    </row>
    <row r="11" spans="2:12" x14ac:dyDescent="0.25">
      <c r="B11" s="22" t="s">
        <v>69</v>
      </c>
      <c r="C11" s="22"/>
    </row>
    <row r="12" spans="2:12" x14ac:dyDescent="0.25">
      <c r="B12" s="21" t="s">
        <v>51</v>
      </c>
      <c r="C12" s="25">
        <f ca="1">INDEX($G$5:$I$8,E5,$C$8)</f>
        <v>26791.03</v>
      </c>
    </row>
    <row r="13" spans="2:12" x14ac:dyDescent="0.25">
      <c r="B13" s="21" t="s">
        <v>58</v>
      </c>
      <c r="C13" s="25">
        <f t="shared" ref="C13:C15" ca="1" si="0">INDEX($G$5:$I$8,E6,$C$8)</f>
        <v>27838.05</v>
      </c>
    </row>
    <row r="14" spans="2:12" x14ac:dyDescent="0.25">
      <c r="B14" s="21" t="s">
        <v>55</v>
      </c>
      <c r="C14" s="25">
        <f t="shared" ca="1" si="0"/>
        <v>1047.0199999999991</v>
      </c>
    </row>
    <row r="15" spans="2:12" x14ac:dyDescent="0.25">
      <c r="B15" s="21" t="s">
        <v>56</v>
      </c>
      <c r="C15" s="26">
        <f t="shared" ca="1" si="0"/>
        <v>3.9080990913749947E-2</v>
      </c>
    </row>
  </sheetData>
  <conditionalFormatting sqref="G7:I8">
    <cfRule type="cellIs" dxfId="34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2" sqref="I2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>
      <selection activeCell="E19" sqref="E19"/>
    </sheetView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B3" sqref="B3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2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2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2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2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2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2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2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2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2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2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2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2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2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2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2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2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2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2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2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2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2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2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2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2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2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2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2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2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DashBoard</vt:lpstr>
      <vt:lpstr>DashBoardAux</vt:lpstr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2020-05-18T13:13:11Z</dcterms:modified>
</cp:coreProperties>
</file>