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1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3a4bd2f3ab69961/Trabalho/Produtos/Curso Excel Online/Curso/FP 2020 v2.0/Projeto-09_ExcelPower/Projeto-09_vAluno/"/>
    </mc:Choice>
  </mc:AlternateContent>
  <xr:revisionPtr revIDLastSave="182" documentId="6_{54D77B19-FDA6-44B5-AF82-BBC54F963574}" xr6:coauthVersionLast="45" xr6:coauthVersionMax="45" xr10:uidLastSave="{FC23BA64-2F81-46E5-A54F-4257AF818732}"/>
  <bookViews>
    <workbookView xWindow="-120" yWindow="-120" windowWidth="20730" windowHeight="11160" xr2:uid="{02B0976C-FC40-4F45-B5B9-CEF4EB5E8CE0}"/>
  </bookViews>
  <sheets>
    <sheet name="Início" sheetId="3" r:id="rId1"/>
    <sheet name="Quiz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8" i="3" l="1"/>
  <c r="D57" i="3"/>
  <c r="D56" i="3"/>
  <c r="D55" i="3"/>
  <c r="D54" i="3"/>
  <c r="D53" i="3"/>
  <c r="D52" i="3"/>
  <c r="D51" i="3"/>
  <c r="D50" i="3"/>
  <c r="D49" i="3"/>
  <c r="D48" i="3"/>
  <c r="D47" i="3"/>
  <c r="D40" i="3" l="1"/>
  <c r="D41" i="3"/>
  <c r="D38" i="3"/>
  <c r="D46" i="3" l="1"/>
  <c r="D45" i="3"/>
  <c r="D44" i="3"/>
  <c r="D43" i="3"/>
  <c r="D42" i="3"/>
  <c r="D39" i="3"/>
  <c r="D27" i="3" l="1"/>
  <c r="D37" i="3" l="1"/>
  <c r="D36" i="3"/>
  <c r="D35" i="3"/>
  <c r="D34" i="3" l="1"/>
  <c r="D33" i="3" l="1"/>
  <c r="T51" i="4" l="1"/>
  <c r="T50" i="4"/>
  <c r="T49" i="4"/>
  <c r="T48" i="4"/>
  <c r="T47" i="4"/>
  <c r="T45" i="4"/>
  <c r="T44" i="4"/>
  <c r="T43" i="4"/>
  <c r="T42" i="4"/>
  <c r="T41" i="4"/>
  <c r="T39" i="4"/>
  <c r="T38" i="4"/>
  <c r="T37" i="4"/>
  <c r="T36" i="4"/>
  <c r="T35" i="4"/>
  <c r="T33" i="4"/>
  <c r="T32" i="4"/>
  <c r="T31" i="4"/>
  <c r="T30" i="4"/>
  <c r="T29" i="4"/>
  <c r="T24" i="4"/>
  <c r="T25" i="4"/>
  <c r="T26" i="4"/>
  <c r="T27" i="4"/>
  <c r="T23" i="4"/>
  <c r="D30" i="3"/>
  <c r="D31" i="3"/>
  <c r="D32" i="3"/>
  <c r="S19" i="3"/>
  <c r="S17" i="3"/>
  <c r="D29" i="3"/>
  <c r="D28" i="3"/>
  <c r="D26" i="3"/>
  <c r="D25" i="3"/>
  <c r="D24" i="3"/>
  <c r="S17" i="4" l="1"/>
  <c r="S19" i="4" s="1"/>
</calcChain>
</file>

<file path=xl/sharedStrings.xml><?xml version="1.0" encoding="utf-8"?>
<sst xmlns="http://schemas.openxmlformats.org/spreadsheetml/2006/main" count="143" uniqueCount="104">
  <si>
    <t>Aula 01</t>
  </si>
  <si>
    <t>Aula 02</t>
  </si>
  <si>
    <t>Aula 03</t>
  </si>
  <si>
    <t>Aula 04</t>
  </si>
  <si>
    <t>Aula 05</t>
  </si>
  <si>
    <t>Status</t>
  </si>
  <si>
    <t>Aula 07</t>
  </si>
  <si>
    <t>Aula 08</t>
  </si>
  <si>
    <t>Aula 09</t>
  </si>
  <si>
    <t>Aula 10</t>
  </si>
  <si>
    <t>Correta</t>
  </si>
  <si>
    <t>Conteúdo</t>
  </si>
  <si>
    <t>Pendente</t>
  </si>
  <si>
    <t>Aula 06</t>
  </si>
  <si>
    <t>Aula 11</t>
  </si>
  <si>
    <t>Aula 12</t>
  </si>
  <si>
    <t>Aula 13</t>
  </si>
  <si>
    <t>Aula 14</t>
  </si>
  <si>
    <t>Aula 15</t>
  </si>
  <si>
    <t>Aula 16</t>
  </si>
  <si>
    <t>Aula 17</t>
  </si>
  <si>
    <t>Aula 18</t>
  </si>
  <si>
    <t>Aula 19</t>
  </si>
  <si>
    <t>Aula 20</t>
  </si>
  <si>
    <t>Aula 21</t>
  </si>
  <si>
    <t>Aula 22</t>
  </si>
  <si>
    <t>Aula 23</t>
  </si>
  <si>
    <t>Aula 24</t>
  </si>
  <si>
    <t>Aula 25</t>
  </si>
  <si>
    <t>Aula 26</t>
  </si>
  <si>
    <t>3) É possível aplicar mais de um Filtro na Tabela Dinâmica?</t>
  </si>
  <si>
    <t>Sim. Botão direito &gt; Opções de Tabela Dinâmica &gt; Totais e Filtros &gt; Permitir vários filtros por campo</t>
  </si>
  <si>
    <t>Sim. Botão direito &gt; Opções de Tabela Dinâmica &gt; Layout e Formato &gt; Ajustar auto. largura das colunas</t>
  </si>
  <si>
    <t>Talvez quem sabe</t>
  </si>
  <si>
    <t>Não</t>
  </si>
  <si>
    <t>Sim, basta aplicar o filtro em dificuldade</t>
  </si>
  <si>
    <t>Introdução ao Power Query</t>
  </si>
  <si>
    <t>Aula 27</t>
  </si>
  <si>
    <t>Aula 28</t>
  </si>
  <si>
    <t>Aula 29</t>
  </si>
  <si>
    <t>Aula 30</t>
  </si>
  <si>
    <t>Aula 31</t>
  </si>
  <si>
    <t>Aula 32</t>
  </si>
  <si>
    <t>Aula 33</t>
  </si>
  <si>
    <t>Apresentando o DAX</t>
  </si>
  <si>
    <t>Medidas</t>
  </si>
  <si>
    <t>Aula 34</t>
  </si>
  <si>
    <t>Aula 35</t>
  </si>
  <si>
    <t>Conhecendo os "Excel Power"</t>
  </si>
  <si>
    <t>Importando o Primeiro Arquivo</t>
  </si>
  <si>
    <t>Primeiras Impressões Power Query</t>
  </si>
  <si>
    <t>Conectando a Fonte de Dados</t>
  </si>
  <si>
    <t>Transformações de Texto</t>
  </si>
  <si>
    <t>Transformações de Número</t>
  </si>
  <si>
    <t>Transformações de Data</t>
  </si>
  <si>
    <t>Criando Códigos Automáticos</t>
  </si>
  <si>
    <t>Coluna Agrupada</t>
  </si>
  <si>
    <t>Inverter Coluna e Linha</t>
  </si>
  <si>
    <t>Mesclando Consultas</t>
  </si>
  <si>
    <t>Acrescentar Consultas</t>
  </si>
  <si>
    <t>Conectando a uma Pasta</t>
  </si>
  <si>
    <t>Atualizando Consultas</t>
  </si>
  <si>
    <t>Modelo de Dados do Power Pivot</t>
  </si>
  <si>
    <t>Padronização de Dados</t>
  </si>
  <si>
    <t>Estrutura Filtro e Hierarquia</t>
  </si>
  <si>
    <t>Entendendo Colunas Calculadas</t>
  </si>
  <si>
    <t>Entendendo as Medidas</t>
  </si>
  <si>
    <t>Diferenças entre Coluna Calculada e Medidas</t>
  </si>
  <si>
    <t>Linguagem DAX</t>
  </si>
  <si>
    <t>Funções DAX</t>
  </si>
  <si>
    <t>DAX: Aplicações Matemáticas</t>
  </si>
  <si>
    <t>DAX: Aplicações Estatísticas</t>
  </si>
  <si>
    <t>DAX: Aplicações Lógicas</t>
  </si>
  <si>
    <t>DAX: Aplicações Texto</t>
  </si>
  <si>
    <t>DAX Função CALCULATE</t>
  </si>
  <si>
    <t>DAX Função FILTER</t>
  </si>
  <si>
    <t>DAX Função SUMX e RELATED (PROCV)</t>
  </si>
  <si>
    <t>Otimizando Fórmulas no DAX</t>
  </si>
  <si>
    <t>DAX Função RANKX</t>
  </si>
  <si>
    <t>Projeto Final</t>
  </si>
  <si>
    <t>Parabéns! Senha: powerranger</t>
  </si>
  <si>
    <t>1) Qual das alternativas é uma forma incorreta de padronizar dados?</t>
  </si>
  <si>
    <t>Reduzindo redundâncias</t>
  </si>
  <si>
    <t>Tendo uma base para cada tipo de informação (base de produtos, clientes, datas, etc)</t>
  </si>
  <si>
    <t>Unificando os dados em uma única super tabela</t>
  </si>
  <si>
    <t>Importando as bases de dados (consultas) através do Modelo de Dados</t>
  </si>
  <si>
    <t>Evitando criar fórmulas dentro das tabelas ou no modelo de dados</t>
  </si>
  <si>
    <t>2) Qual limite de linhas possíveis para carregar no Modelo de Dados?</t>
  </si>
  <si>
    <t>1.000 linhas</t>
  </si>
  <si>
    <t>1.048.576 linhas</t>
  </si>
  <si>
    <t>200 linhas</t>
  </si>
  <si>
    <t>4 milhões de linhas</t>
  </si>
  <si>
    <t>Não há limite</t>
  </si>
  <si>
    <t>4) Quando for necessário realizar um cálculo/fórmula, qual a melhor ferramenta?</t>
  </si>
  <si>
    <t>Coluna Calculada</t>
  </si>
  <si>
    <t>Campo Calculado</t>
  </si>
  <si>
    <t>Fórmula na tabela carregada</t>
  </si>
  <si>
    <t>Fórmula ao lado da tabela dinâmica carregada</t>
  </si>
  <si>
    <t>5) Em que momentos devemos usar a Coluna Calculada?</t>
  </si>
  <si>
    <t>Quando deseja realizar um cálculo como a média ou soma</t>
  </si>
  <si>
    <t>Quando deseja criar uma fórmula que terá resultados diferentes em cada linha da tabela/coluna</t>
  </si>
  <si>
    <t>Quando deseja inserir uma informação no campo de valores da tabela dinâmica</t>
  </si>
  <si>
    <t>Quando deseja criar uma fórmula otimizada que consuma poucas linhas</t>
  </si>
  <si>
    <t>Quando se deseja converter um texto, exemplo: extrair ou colocá-lo em maiúsculo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</si>
</sst>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0"/>
      <color theme="1"/>
      <name val="Segoe UI"/>
      <family val="2"/>
    </font>
    <font>
      <sz val="10"/>
      <color theme="1"/>
      <name val="Segoe UI"/>
      <family val="2"/>
    </font>
    <font>
      <sz val="12"/>
      <name val="Segoe UI"/>
      <family val="2"/>
    </font>
    <font>
      <b/>
      <sz val="16"/>
      <name val="Segoe UI"/>
      <family val="2"/>
    </font>
    <font>
      <sz val="18"/>
      <name val="Segoe UI"/>
      <family val="2"/>
    </font>
    <font>
      <sz val="8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/>
      <right/>
      <top style="mediumDashed">
        <color theme="0" tint="-0.34998626667073579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2" borderId="0" xfId="0" applyFill="1"/>
    <xf numFmtId="0" fontId="0" fillId="0" borderId="2" xfId="0" applyBorder="1"/>
    <xf numFmtId="0" fontId="2" fillId="0" borderId="3" xfId="0" applyFont="1" applyBorder="1" applyAlignment="1">
      <alignment horizontal="center" vertical="center"/>
    </xf>
    <xf numFmtId="164" fontId="0" fillId="0" borderId="0" xfId="1" applyNumberFormat="1" applyFont="1" applyAlignment="1">
      <alignment horizontal="left"/>
    </xf>
    <xf numFmtId="9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4" fillId="0" borderId="6" xfId="0" applyFont="1" applyBorder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right" vertical="center" indent="2"/>
    </xf>
    <xf numFmtId="0" fontId="2" fillId="0" borderId="5" xfId="0" applyFont="1" applyBorder="1" applyAlignment="1">
      <alignment horizontal="right" vertical="center" indent="2"/>
    </xf>
    <xf numFmtId="0" fontId="2" fillId="0" borderId="4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3" fillId="2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 indent="1"/>
    </xf>
    <xf numFmtId="0" fontId="3" fillId="3" borderId="5" xfId="0" applyFont="1" applyFill="1" applyBorder="1" applyAlignment="1">
      <alignment horizontal="left" vertical="center" indent="1"/>
    </xf>
    <xf numFmtId="0" fontId="3" fillId="3" borderId="6" xfId="0" applyFont="1" applyFill="1" applyBorder="1" applyAlignment="1">
      <alignment horizontal="left" vertical="center" indent="1"/>
    </xf>
    <xf numFmtId="0" fontId="3" fillId="2" borderId="7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 indent="1"/>
      <protection locked="0"/>
    </xf>
    <xf numFmtId="0" fontId="2" fillId="0" borderId="3" xfId="0" quotePrefix="1" applyFont="1" applyBorder="1" applyAlignment="1" applyProtection="1">
      <alignment horizontal="left" vertical="center" indent="1"/>
      <protection locked="0"/>
    </xf>
    <xf numFmtId="3" fontId="2" fillId="0" borderId="3" xfId="0" applyNumberFormat="1" applyFont="1" applyBorder="1" applyAlignment="1" applyProtection="1">
      <alignment horizontal="left" vertical="center" indent="1"/>
      <protection locked="0"/>
    </xf>
  </cellXfs>
  <cellStyles count="2">
    <cellStyle name="Normal" xfId="0" builtinId="0"/>
    <cellStyle name="Porcentagem" xfId="1" builtinId="5"/>
  </cellStyles>
  <dxfs count="33"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microsoft.com/office/2011/relationships/chartColorStyle" Target="colors1.xml"/><Relationship Id="rId1" Type="http://schemas.microsoft.com/office/2011/relationships/chartStyle" Target="style1.xml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microsoft.com/office/2011/relationships/chartColorStyle" Target="colors2.xml"/><Relationship Id="rId1" Type="http://schemas.microsoft.com/office/2011/relationships/chartStyle" Target="style2.xml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v>100%</c:v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>
                <a:noFill/>
              </a:ln>
              <a:effectLst/>
            </c:spPr>
            <c:pictureOptions>
              <c:pictureFormat val="stack"/>
            </c:pictureOptions>
            <c:extLst>
              <c:ext xmlns:c16="http://schemas.microsoft.com/office/drawing/2014/chart" uri="{C3380CC4-5D6E-409C-BE32-E72D297353CC}">
                <c16:uniqueId val="{00000001-B122-4F25-BD71-AE3C2B8F0E99}"/>
              </c:ext>
            </c:extLst>
          </c:dPt>
          <c:val>
            <c:numRef>
              <c:f>Início!$S$18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22-4F25-BD71-AE3C2B8F0E99}"/>
            </c:ext>
          </c:extLst>
        </c:ser>
        <c:ser>
          <c:idx val="0"/>
          <c:order val="1"/>
          <c:tx>
            <c:v>Concluído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>
                <a:noFill/>
              </a:ln>
              <a:effectLst/>
            </c:spPr>
            <c:pictureOptions>
              <c:pictureFormat val="stack"/>
            </c:pictureOptions>
            <c:extLst>
              <c:ext xmlns:c16="http://schemas.microsoft.com/office/drawing/2014/chart" uri="{C3380CC4-5D6E-409C-BE32-E72D297353CC}">
                <c16:uniqueId val="{00000004-B122-4F25-BD71-AE3C2B8F0E99}"/>
              </c:ext>
            </c:extLst>
          </c:dPt>
          <c:dPt>
            <c:idx val="1"/>
            <c:invertIfNegative val="0"/>
            <c:bubble3D val="0"/>
            <c:spPr>
              <a:blipFill>
                <a:blip xmlns:r="http://schemas.openxmlformats.org/officeDocument/2006/relationships" r:embed="rId5"/>
                <a:stretch>
                  <a:fillRect/>
                </a:stretch>
              </a:blipFill>
              <a:ln>
                <a:noFill/>
              </a:ln>
              <a:effectLst/>
            </c:spPr>
            <c:pictureOptions>
              <c:pictureFormat val="stack"/>
            </c:pictureOptions>
            <c:extLst>
              <c:ext xmlns:c16="http://schemas.microsoft.com/office/drawing/2014/chart" uri="{C3380CC4-5D6E-409C-BE32-E72D297353CC}">
                <c16:uniqueId val="{00000006-B122-4F25-BD71-AE3C2B8F0E99}"/>
              </c:ext>
            </c:extLst>
          </c:dPt>
          <c:val>
            <c:numRef>
              <c:f>Início!$S$17</c:f>
              <c:numCache>
                <c:formatCode>0.0%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122-4F25-BD71-AE3C2B8F0E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1638493679"/>
        <c:axId val="1356846127"/>
      </c:barChart>
      <c:catAx>
        <c:axId val="1638493679"/>
        <c:scaling>
          <c:orientation val="minMax"/>
        </c:scaling>
        <c:delete val="1"/>
        <c:axPos val="b"/>
        <c:majorTickMark val="none"/>
        <c:minorTickMark val="none"/>
        <c:tickLblPos val="nextTo"/>
        <c:crossAx val="1356846127"/>
        <c:crosses val="autoZero"/>
        <c:auto val="1"/>
        <c:lblAlgn val="ctr"/>
        <c:lblOffset val="100"/>
        <c:noMultiLvlLbl val="0"/>
      </c:catAx>
      <c:valAx>
        <c:axId val="1356846127"/>
        <c:scaling>
          <c:orientation val="minMax"/>
          <c:max val="1"/>
          <c:min val="0"/>
        </c:scaling>
        <c:delete val="1"/>
        <c:axPos val="l"/>
        <c:numFmt formatCode="0%" sourceLinked="1"/>
        <c:majorTickMark val="none"/>
        <c:minorTickMark val="none"/>
        <c:tickLblPos val="nextTo"/>
        <c:crossAx val="1638493679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v>100%</c:v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>
                <a:noFill/>
              </a:ln>
              <a:effectLst/>
            </c:spPr>
            <c:pictureOptions>
              <c:pictureFormat val="stack"/>
            </c:pictureOptions>
            <c:extLst>
              <c:ext xmlns:c16="http://schemas.microsoft.com/office/drawing/2014/chart" uri="{C3380CC4-5D6E-409C-BE32-E72D297353CC}">
                <c16:uniqueId val="{00000001-A981-4914-84EF-4336B93FD2B8}"/>
              </c:ext>
            </c:extLst>
          </c:dPt>
          <c:val>
            <c:numRef>
              <c:f>Quiz!$S$18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81-4914-84EF-4336B93FD2B8}"/>
            </c:ext>
          </c:extLst>
        </c:ser>
        <c:ser>
          <c:idx val="0"/>
          <c:order val="1"/>
          <c:tx>
            <c:v>Concluído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>
                <a:noFill/>
              </a:ln>
              <a:effectLst/>
            </c:spPr>
            <c:pictureOptions>
              <c:pictureFormat val="stack"/>
            </c:pictureOptions>
            <c:extLst>
              <c:ext xmlns:c16="http://schemas.microsoft.com/office/drawing/2014/chart" uri="{C3380CC4-5D6E-409C-BE32-E72D297353CC}">
                <c16:uniqueId val="{00000004-A981-4914-84EF-4336B93FD2B8}"/>
              </c:ext>
            </c:extLst>
          </c:dPt>
          <c:dPt>
            <c:idx val="1"/>
            <c:invertIfNegative val="0"/>
            <c:bubble3D val="0"/>
            <c:spPr>
              <a:blipFill>
                <a:blip xmlns:r="http://schemas.openxmlformats.org/officeDocument/2006/relationships" r:embed="rId5"/>
                <a:stretch>
                  <a:fillRect/>
                </a:stretch>
              </a:blipFill>
              <a:ln>
                <a:noFill/>
              </a:ln>
              <a:effectLst/>
            </c:spPr>
            <c:pictureOptions>
              <c:pictureFormat val="stack"/>
            </c:pictureOptions>
            <c:extLst>
              <c:ext xmlns:c16="http://schemas.microsoft.com/office/drawing/2014/chart" uri="{C3380CC4-5D6E-409C-BE32-E72D297353CC}">
                <c16:uniqueId val="{00000006-A981-4914-84EF-4336B93FD2B8}"/>
              </c:ext>
            </c:extLst>
          </c:dPt>
          <c:val>
            <c:numRef>
              <c:f>Quiz!$S$17</c:f>
              <c:numCache>
                <c:formatCode>0.0%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981-4914-84EF-4336B93FD2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1638493679"/>
        <c:axId val="1356846127"/>
      </c:barChart>
      <c:catAx>
        <c:axId val="1638493679"/>
        <c:scaling>
          <c:orientation val="minMax"/>
        </c:scaling>
        <c:delete val="1"/>
        <c:axPos val="b"/>
        <c:majorTickMark val="none"/>
        <c:minorTickMark val="none"/>
        <c:tickLblPos val="nextTo"/>
        <c:crossAx val="1356846127"/>
        <c:crosses val="autoZero"/>
        <c:auto val="1"/>
        <c:lblAlgn val="ctr"/>
        <c:lblOffset val="100"/>
        <c:noMultiLvlLbl val="0"/>
      </c:catAx>
      <c:valAx>
        <c:axId val="1356846127"/>
        <c:scaling>
          <c:orientation val="minMax"/>
          <c:max val="1"/>
          <c:min val="0"/>
        </c:scaling>
        <c:delete val="1"/>
        <c:axPos val="l"/>
        <c:numFmt formatCode="0%" sourceLinked="1"/>
        <c:majorTickMark val="none"/>
        <c:minorTickMark val="none"/>
        <c:tickLblPos val="nextTo"/>
        <c:crossAx val="1638493679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13" Type="http://schemas.openxmlformats.org/officeDocument/2006/relationships/chart" Target="../charts/chart1.xml"/><Relationship Id="rId3" Type="http://schemas.openxmlformats.org/officeDocument/2006/relationships/hyperlink" Target="https://nextlevel.run/telegram-alunos" TargetMode="External"/><Relationship Id="rId7" Type="http://schemas.openxmlformats.org/officeDocument/2006/relationships/hyperlink" Target="https://nextlevel.run/lives-alunos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1.png"/><Relationship Id="rId1" Type="http://schemas.openxmlformats.org/officeDocument/2006/relationships/hyperlink" Target="https://nextlevel.run/aulas-alunos" TargetMode="External"/><Relationship Id="rId6" Type="http://schemas.openxmlformats.org/officeDocument/2006/relationships/image" Target="../media/image3.png"/><Relationship Id="rId11" Type="http://schemas.openxmlformats.org/officeDocument/2006/relationships/image" Target="../media/image6.png"/><Relationship Id="rId5" Type="http://schemas.openxmlformats.org/officeDocument/2006/relationships/hyperlink" Target="https://nextlevel.run/comunidade-alunos" TargetMode="External"/><Relationship Id="rId10" Type="http://schemas.openxmlformats.org/officeDocument/2006/relationships/hyperlink" Target="https://nextlevel.run/youtube/" TargetMode="External"/><Relationship Id="rId4" Type="http://schemas.openxmlformats.org/officeDocument/2006/relationships/image" Target="../media/image2.png"/><Relationship Id="rId9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https://nextlevel.run/lives-alunos/" TargetMode="External"/><Relationship Id="rId13" Type="http://schemas.openxmlformats.org/officeDocument/2006/relationships/image" Target="../media/image7.png"/><Relationship Id="rId3" Type="http://schemas.openxmlformats.org/officeDocument/2006/relationships/image" Target="../media/image1.png"/><Relationship Id="rId7" Type="http://schemas.openxmlformats.org/officeDocument/2006/relationships/image" Target="../media/image3.png"/><Relationship Id="rId12" Type="http://schemas.openxmlformats.org/officeDocument/2006/relationships/image" Target="../media/image6.png"/><Relationship Id="rId2" Type="http://schemas.openxmlformats.org/officeDocument/2006/relationships/hyperlink" Target="https://nextlevel.run/aulas-alunos" TargetMode="External"/><Relationship Id="rId1" Type="http://schemas.openxmlformats.org/officeDocument/2006/relationships/chart" Target="../charts/chart2.xml"/><Relationship Id="rId6" Type="http://schemas.openxmlformats.org/officeDocument/2006/relationships/hyperlink" Target="https://nextlevel.run/comunidade-alunos" TargetMode="External"/><Relationship Id="rId11" Type="http://schemas.openxmlformats.org/officeDocument/2006/relationships/hyperlink" Target="https://nextlevel.run/youtube/" TargetMode="External"/><Relationship Id="rId5" Type="http://schemas.openxmlformats.org/officeDocument/2006/relationships/image" Target="../media/image2.png"/><Relationship Id="rId10" Type="http://schemas.openxmlformats.org/officeDocument/2006/relationships/image" Target="../media/image11.png"/><Relationship Id="rId4" Type="http://schemas.openxmlformats.org/officeDocument/2006/relationships/hyperlink" Target="https://nextlevel.run/telegram-alunos" TargetMode="External"/><Relationship Id="rId9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14</xdr:row>
      <xdr:rowOff>238124</xdr:rowOff>
    </xdr:to>
    <xdr:grpSp>
      <xdr:nvGrpSpPr>
        <xdr:cNvPr id="7" name="Agrupar 6">
          <a:extLst>
            <a:ext uri="{FF2B5EF4-FFF2-40B4-BE49-F238E27FC236}">
              <a16:creationId xmlns:a16="http://schemas.microsoft.com/office/drawing/2014/main" id="{9FA7925B-A8BB-4FC1-A690-A9FF57ECF5F2}"/>
            </a:ext>
          </a:extLst>
        </xdr:cNvPr>
        <xdr:cNvGrpSpPr/>
      </xdr:nvGrpSpPr>
      <xdr:grpSpPr>
        <a:xfrm>
          <a:off x="0" y="0"/>
          <a:ext cx="11658600" cy="3705224"/>
          <a:chOff x="0" y="0"/>
          <a:chExt cx="11658600" cy="3705224"/>
        </a:xfrm>
      </xdr:grpSpPr>
      <xdr:sp macro="" textlink="">
        <xdr:nvSpPr>
          <xdr:cNvPr id="150" name="Retângulo 149">
            <a:extLst>
              <a:ext uri="{FF2B5EF4-FFF2-40B4-BE49-F238E27FC236}">
                <a16:creationId xmlns:a16="http://schemas.microsoft.com/office/drawing/2014/main" id="{C07724AC-37F9-41D9-8C68-978702726812}"/>
              </a:ext>
            </a:extLst>
          </xdr:cNvPr>
          <xdr:cNvSpPr/>
        </xdr:nvSpPr>
        <xdr:spPr>
          <a:xfrm>
            <a:off x="0" y="0"/>
            <a:ext cx="11658600" cy="3705224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grpSp>
        <xdr:nvGrpSpPr>
          <xdr:cNvPr id="95" name="Agrupar 94">
            <a:extLst>
              <a:ext uri="{FF2B5EF4-FFF2-40B4-BE49-F238E27FC236}">
                <a16:creationId xmlns:a16="http://schemas.microsoft.com/office/drawing/2014/main" id="{B2D5C481-4B58-42BD-A5FA-F3F5521A55A2}"/>
              </a:ext>
            </a:extLst>
          </xdr:cNvPr>
          <xdr:cNvGrpSpPr/>
        </xdr:nvGrpSpPr>
        <xdr:grpSpPr>
          <a:xfrm>
            <a:off x="1260293" y="1238250"/>
            <a:ext cx="4006778" cy="2009778"/>
            <a:chOff x="0" y="1447801"/>
            <a:chExt cx="4209736" cy="2009778"/>
          </a:xfrm>
        </xdr:grpSpPr>
        <xdr:sp macro="" textlink="">
          <xdr:nvSpPr>
            <xdr:cNvPr id="96" name="Retângulo: Cantos Arredondados 95">
              <a:extLst>
                <a:ext uri="{FF2B5EF4-FFF2-40B4-BE49-F238E27FC236}">
                  <a16:creationId xmlns:a16="http://schemas.microsoft.com/office/drawing/2014/main" id="{C3DB0B68-5E7E-44B7-9A8B-C7F836A89D9D}"/>
                </a:ext>
              </a:extLst>
            </xdr:cNvPr>
            <xdr:cNvSpPr/>
          </xdr:nvSpPr>
          <xdr:spPr>
            <a:xfrm>
              <a:off x="0" y="1447801"/>
              <a:ext cx="4209736" cy="2009778"/>
            </a:xfrm>
            <a:prstGeom prst="roundRect">
              <a:avLst>
                <a:gd name="adj" fmla="val 3604"/>
              </a:avLst>
            </a:prstGeom>
            <a:solidFill>
              <a:schemeClr val="bg1">
                <a:lumMod val="75000"/>
              </a:schemeClr>
            </a:solidFill>
            <a:ln w="12700">
              <a:solidFill>
                <a:schemeClr val="bg1">
                  <a:lumMod val="65000"/>
                </a:schemeClr>
              </a:solidFill>
              <a:prstDash val="solid"/>
            </a:ln>
            <a:effectLst>
              <a:outerShdw blurRad="381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vert="horz" rtlCol="0" anchor="t"/>
            <a:lstStyle/>
            <a:p>
              <a:pPr marL="0" lvl="1" algn="ctr"/>
              <a:r>
                <a:rPr lang="pt-BR" sz="12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PROJETO</a:t>
              </a:r>
              <a:endParaRPr lang="pt-BR" sz="1100" b="1">
                <a:solidFill>
                  <a:schemeClr val="bg1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sp macro="" textlink="">
          <xdr:nvSpPr>
            <xdr:cNvPr id="97" name="Retângulo: Cantos Arredondados 96">
              <a:extLst>
                <a:ext uri="{FF2B5EF4-FFF2-40B4-BE49-F238E27FC236}">
                  <a16:creationId xmlns:a16="http://schemas.microsoft.com/office/drawing/2014/main" id="{09E61EB2-E7AC-452F-9D4B-E10ECEDBF84E}"/>
                </a:ext>
              </a:extLst>
            </xdr:cNvPr>
            <xdr:cNvSpPr/>
          </xdr:nvSpPr>
          <xdr:spPr>
            <a:xfrm>
              <a:off x="241888" y="1837565"/>
              <a:ext cx="3706910" cy="1391410"/>
            </a:xfrm>
            <a:prstGeom prst="roundRect">
              <a:avLst>
                <a:gd name="adj" fmla="val 6922"/>
              </a:avLst>
            </a:prstGeom>
            <a:solidFill>
              <a:schemeClr val="bg1">
                <a:lumMod val="95000"/>
              </a:schemeClr>
            </a:solidFill>
            <a:ln w="12700">
              <a:solidFill>
                <a:schemeClr val="bg1">
                  <a:lumMod val="75000"/>
                </a:schemeClr>
              </a:solidFill>
              <a:prstDash val="solid"/>
            </a:ln>
            <a:effectLst>
              <a:outerShdw blurRad="63500" sx="90000" sy="900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lvl="1" algn="ctr"/>
              <a:r>
                <a:rPr lang="pt-BR" sz="1600" b="1" i="1">
                  <a:solidFill>
                    <a:schemeClr val="tx1">
                      <a:lumMod val="75000"/>
                      <a:lumOff val="25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EXCEL</a:t>
              </a:r>
              <a:r>
                <a:rPr lang="pt-BR" sz="1600" b="1" i="1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 "POWER"</a:t>
              </a:r>
              <a:endParaRPr lang="pt-BR" sz="1600" b="1" i="1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</xdr:grp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06AFC493-BDBA-4FAE-8E38-A76C7DC3FF27}"/>
              </a:ext>
            </a:extLst>
          </xdr:cNvPr>
          <xdr:cNvGrpSpPr/>
        </xdr:nvGrpSpPr>
        <xdr:grpSpPr>
          <a:xfrm>
            <a:off x="6373396" y="1238250"/>
            <a:ext cx="4006778" cy="2009778"/>
            <a:chOff x="6524400" y="1238250"/>
            <a:chExt cx="4101710" cy="2009778"/>
          </a:xfrm>
        </xdr:grpSpPr>
        <xdr:sp macro="" textlink="">
          <xdr:nvSpPr>
            <xdr:cNvPr id="125" name="Retângulo: Cantos Arredondados 124">
              <a:extLst>
                <a:ext uri="{FF2B5EF4-FFF2-40B4-BE49-F238E27FC236}">
                  <a16:creationId xmlns:a16="http://schemas.microsoft.com/office/drawing/2014/main" id="{269941CE-D41A-4F36-815A-6CF2BC280373}"/>
                </a:ext>
              </a:extLst>
            </xdr:cNvPr>
            <xdr:cNvSpPr/>
          </xdr:nvSpPr>
          <xdr:spPr>
            <a:xfrm>
              <a:off x="6524400" y="1238250"/>
              <a:ext cx="4101710" cy="2009778"/>
            </a:xfrm>
            <a:prstGeom prst="roundRect">
              <a:avLst>
                <a:gd name="adj" fmla="val 3604"/>
              </a:avLst>
            </a:prstGeom>
            <a:solidFill>
              <a:schemeClr val="bg1">
                <a:lumMod val="75000"/>
              </a:schemeClr>
            </a:solidFill>
            <a:ln w="12700">
              <a:solidFill>
                <a:schemeClr val="bg1">
                  <a:lumMod val="65000"/>
                </a:schemeClr>
              </a:solidFill>
              <a:prstDash val="solid"/>
            </a:ln>
            <a:effectLst>
              <a:outerShdw blurRad="381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vert="horz" rtlCol="0" anchor="t"/>
            <a:lstStyle/>
            <a:p>
              <a:pPr marL="0" lvl="1" algn="ctr"/>
              <a:r>
                <a:rPr lang="pt-BR" sz="12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ACESSO</a:t>
              </a:r>
              <a:endParaRPr lang="pt-BR" sz="1100" b="1">
                <a:solidFill>
                  <a:schemeClr val="bg1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sp macro="" textlink="">
          <xdr:nvSpPr>
            <xdr:cNvPr id="136" name="Retângulo: Cantos Arredondados 135">
              <a:extLst>
                <a:ext uri="{FF2B5EF4-FFF2-40B4-BE49-F238E27FC236}">
                  <a16:creationId xmlns:a16="http://schemas.microsoft.com/office/drawing/2014/main" id="{11C6C27C-5261-4709-A6A6-AB6DD9BACD71}"/>
                </a:ext>
              </a:extLst>
            </xdr:cNvPr>
            <xdr:cNvSpPr/>
          </xdr:nvSpPr>
          <xdr:spPr>
            <a:xfrm>
              <a:off x="6769361" y="1628014"/>
              <a:ext cx="3611787" cy="737880"/>
            </a:xfrm>
            <a:prstGeom prst="roundRect">
              <a:avLst>
                <a:gd name="adj" fmla="val 6922"/>
              </a:avLst>
            </a:prstGeom>
            <a:solidFill>
              <a:schemeClr val="bg1">
                <a:lumMod val="95000"/>
              </a:schemeClr>
            </a:solidFill>
            <a:ln w="12700">
              <a:solidFill>
                <a:schemeClr val="bg1">
                  <a:lumMod val="75000"/>
                </a:schemeClr>
              </a:solidFill>
              <a:prstDash val="solid"/>
            </a:ln>
            <a:effectLst>
              <a:outerShdw blurRad="63500" sx="90000" sy="900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lvl="1" algn="l"/>
              <a:endParaRPr lang="pt-BR" sz="1100" b="1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grpSp>
          <xdr:nvGrpSpPr>
            <xdr:cNvPr id="4" name="Agrupar 3">
              <a:extLst>
                <a:ext uri="{FF2B5EF4-FFF2-40B4-BE49-F238E27FC236}">
                  <a16:creationId xmlns:a16="http://schemas.microsoft.com/office/drawing/2014/main" id="{FC49555F-1CFD-4CE9-9313-CF8BFCF35B20}"/>
                </a:ext>
              </a:extLst>
            </xdr:cNvPr>
            <xdr:cNvGrpSpPr/>
          </xdr:nvGrpSpPr>
          <xdr:grpSpPr>
            <a:xfrm>
              <a:off x="6837706" y="1754910"/>
              <a:ext cx="3475097" cy="541242"/>
              <a:chOff x="6837706" y="1754910"/>
              <a:chExt cx="3475097" cy="541242"/>
            </a:xfrm>
          </xdr:grpSpPr>
          <xdr:grpSp>
            <xdr:nvGrpSpPr>
              <xdr:cNvPr id="138" name="Agrupar 137">
                <a:hlinkClick xmlns:r="http://schemas.openxmlformats.org/officeDocument/2006/relationships" r:id="rId1"/>
                <a:extLst>
                  <a:ext uri="{FF2B5EF4-FFF2-40B4-BE49-F238E27FC236}">
                    <a16:creationId xmlns:a16="http://schemas.microsoft.com/office/drawing/2014/main" id="{BC59CD60-C19A-437C-A029-F89B704D77C5}"/>
                  </a:ext>
                </a:extLst>
              </xdr:cNvPr>
              <xdr:cNvGrpSpPr/>
            </xdr:nvGrpSpPr>
            <xdr:grpSpPr>
              <a:xfrm>
                <a:off x="6837706" y="1754910"/>
                <a:ext cx="878095" cy="541242"/>
                <a:chOff x="1162050" y="2863425"/>
                <a:chExt cx="900000" cy="541764"/>
              </a:xfrm>
            </xdr:grpSpPr>
            <xdr:pic>
              <xdr:nvPicPr>
                <xdr:cNvPr id="148" name="Imagem 147">
                  <a:extLst>
                    <a:ext uri="{FF2B5EF4-FFF2-40B4-BE49-F238E27FC236}">
                      <a16:creationId xmlns:a16="http://schemas.microsoft.com/office/drawing/2014/main" id="{BA462E3F-DD0C-4BB5-B5F0-3499D757243D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2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1468050" y="2863425"/>
                  <a:ext cx="288000" cy="288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149" name="CaixaDeTexto 148">
                  <a:extLst>
                    <a:ext uri="{FF2B5EF4-FFF2-40B4-BE49-F238E27FC236}">
                      <a16:creationId xmlns:a16="http://schemas.microsoft.com/office/drawing/2014/main" id="{F7862029-AB6D-4366-B321-FC516F395904}"/>
                    </a:ext>
                  </a:extLst>
                </xdr:cNvPr>
                <xdr:cNvSpPr txBox="1"/>
              </xdr:nvSpPr>
              <xdr:spPr>
                <a:xfrm>
                  <a:off x="1162050" y="3148014"/>
                  <a:ext cx="900000" cy="257175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pt-BR" sz="800" b="1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AULAS</a:t>
                  </a:r>
                </a:p>
              </xdr:txBody>
            </xdr:sp>
          </xdr:grpSp>
          <xdr:grpSp>
            <xdr:nvGrpSpPr>
              <xdr:cNvPr id="139" name="Agrupar 138">
                <a:hlinkClick xmlns:r="http://schemas.openxmlformats.org/officeDocument/2006/relationships" r:id="rId3"/>
                <a:extLst>
                  <a:ext uri="{FF2B5EF4-FFF2-40B4-BE49-F238E27FC236}">
                    <a16:creationId xmlns:a16="http://schemas.microsoft.com/office/drawing/2014/main" id="{CF18FAD0-6A8E-48E9-A19D-8988B906170A}"/>
                  </a:ext>
                </a:extLst>
              </xdr:cNvPr>
              <xdr:cNvGrpSpPr/>
            </xdr:nvGrpSpPr>
            <xdr:grpSpPr>
              <a:xfrm>
                <a:off x="7705133" y="1754910"/>
                <a:ext cx="875456" cy="541242"/>
                <a:chOff x="2051050" y="2863425"/>
                <a:chExt cx="900000" cy="541764"/>
              </a:xfrm>
            </xdr:grpSpPr>
            <xdr:pic>
              <xdr:nvPicPr>
                <xdr:cNvPr id="146" name="Imagem 145">
                  <a:extLst>
                    <a:ext uri="{FF2B5EF4-FFF2-40B4-BE49-F238E27FC236}">
                      <a16:creationId xmlns:a16="http://schemas.microsoft.com/office/drawing/2014/main" id="{818A6A88-DDBA-40CF-A0BD-DFDDD15EBCD7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4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2357050" y="2863425"/>
                  <a:ext cx="288000" cy="288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147" name="CaixaDeTexto 146">
                  <a:extLst>
                    <a:ext uri="{FF2B5EF4-FFF2-40B4-BE49-F238E27FC236}">
                      <a16:creationId xmlns:a16="http://schemas.microsoft.com/office/drawing/2014/main" id="{23282ED9-6C48-4D8D-B8C9-0ECA6290A169}"/>
                    </a:ext>
                  </a:extLst>
                </xdr:cNvPr>
                <xdr:cNvSpPr txBox="1"/>
              </xdr:nvSpPr>
              <xdr:spPr>
                <a:xfrm>
                  <a:off x="2051050" y="3148014"/>
                  <a:ext cx="900000" cy="257175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pt-BR" sz="800" b="1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TELEGRAM</a:t>
                  </a:r>
                </a:p>
              </xdr:txBody>
            </xdr:sp>
          </xdr:grpSp>
          <xdr:grpSp>
            <xdr:nvGrpSpPr>
              <xdr:cNvPr id="2" name="Agrupar 1">
                <a:hlinkClick xmlns:r="http://schemas.openxmlformats.org/officeDocument/2006/relationships" r:id="rId5"/>
                <a:extLst>
                  <a:ext uri="{FF2B5EF4-FFF2-40B4-BE49-F238E27FC236}">
                    <a16:creationId xmlns:a16="http://schemas.microsoft.com/office/drawing/2014/main" id="{AEEE6846-9E37-4C58-B399-5E4290C71589}"/>
                  </a:ext>
                </a:extLst>
              </xdr:cNvPr>
              <xdr:cNvGrpSpPr/>
            </xdr:nvGrpSpPr>
            <xdr:grpSpPr>
              <a:xfrm>
                <a:off x="8569920" y="1758276"/>
                <a:ext cx="936027" cy="537876"/>
                <a:chOff x="8569920" y="1758276"/>
                <a:chExt cx="936027" cy="537876"/>
              </a:xfrm>
            </xdr:grpSpPr>
            <xdr:pic>
              <xdr:nvPicPr>
                <xdr:cNvPr id="144" name="Imagem 143">
                  <a:extLst>
                    <a:ext uri="{FF2B5EF4-FFF2-40B4-BE49-F238E27FC236}">
                      <a16:creationId xmlns:a16="http://schemas.microsoft.com/office/drawing/2014/main" id="{6169F4CA-62F0-4F3D-BA47-1F1654CA7245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6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/>
                <a:stretch/>
              </xdr:blipFill>
              <xdr:spPr>
                <a:xfrm>
                  <a:off x="8897438" y="1758276"/>
                  <a:ext cx="280990" cy="28099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145" name="CaixaDeTexto 144">
                  <a:extLst>
                    <a:ext uri="{FF2B5EF4-FFF2-40B4-BE49-F238E27FC236}">
                      <a16:creationId xmlns:a16="http://schemas.microsoft.com/office/drawing/2014/main" id="{98DEE9F5-9E62-46A5-9153-43242EE17070}"/>
                    </a:ext>
                  </a:extLst>
                </xdr:cNvPr>
                <xdr:cNvSpPr txBox="1"/>
              </xdr:nvSpPr>
              <xdr:spPr>
                <a:xfrm>
                  <a:off x="8569920" y="2039225"/>
                  <a:ext cx="936027" cy="256927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pt-BR" sz="800" b="1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COMUNIDADE</a:t>
                  </a:r>
                </a:p>
              </xdr:txBody>
            </xdr:sp>
          </xdr:grpSp>
          <xdr:grpSp>
            <xdr:nvGrpSpPr>
              <xdr:cNvPr id="141" name="Agrupar 140">
                <a:hlinkClick xmlns:r="http://schemas.openxmlformats.org/officeDocument/2006/relationships" r:id="rId7"/>
                <a:extLst>
                  <a:ext uri="{FF2B5EF4-FFF2-40B4-BE49-F238E27FC236}">
                    <a16:creationId xmlns:a16="http://schemas.microsoft.com/office/drawing/2014/main" id="{AD7B693F-0066-45E5-8E5E-97760AA58FC0}"/>
                  </a:ext>
                </a:extLst>
              </xdr:cNvPr>
              <xdr:cNvGrpSpPr/>
            </xdr:nvGrpSpPr>
            <xdr:grpSpPr>
              <a:xfrm>
                <a:off x="9437348" y="1754910"/>
                <a:ext cx="875455" cy="541242"/>
                <a:chOff x="3829050" y="2863425"/>
                <a:chExt cx="900000" cy="541764"/>
              </a:xfrm>
            </xdr:grpSpPr>
            <xdr:pic>
              <xdr:nvPicPr>
                <xdr:cNvPr id="142" name="Imagem 141">
                  <a:extLst>
                    <a:ext uri="{FF2B5EF4-FFF2-40B4-BE49-F238E27FC236}">
                      <a16:creationId xmlns:a16="http://schemas.microsoft.com/office/drawing/2014/main" id="{A062F98D-5259-4094-9DDB-24AAB8E696F8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8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4135050" y="2863425"/>
                  <a:ext cx="288000" cy="288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143" name="CaixaDeTexto 142">
                  <a:extLst>
                    <a:ext uri="{FF2B5EF4-FFF2-40B4-BE49-F238E27FC236}">
                      <a16:creationId xmlns:a16="http://schemas.microsoft.com/office/drawing/2014/main" id="{E8059D66-C21D-4000-A952-A24FD61B6A8D}"/>
                    </a:ext>
                  </a:extLst>
                </xdr:cNvPr>
                <xdr:cNvSpPr txBox="1"/>
              </xdr:nvSpPr>
              <xdr:spPr>
                <a:xfrm>
                  <a:off x="3829050" y="3148014"/>
                  <a:ext cx="900000" cy="257175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pt-BR" sz="800" b="1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LIVES</a:t>
                  </a:r>
                </a:p>
              </xdr:txBody>
            </xdr:sp>
          </xdr:grpSp>
        </xdr:grpSp>
        <xdr:sp macro="" textlink="">
          <xdr:nvSpPr>
            <xdr:cNvPr id="129" name="Retângulo: Cantos Arredondados 128">
              <a:extLst>
                <a:ext uri="{FF2B5EF4-FFF2-40B4-BE49-F238E27FC236}">
                  <a16:creationId xmlns:a16="http://schemas.microsoft.com/office/drawing/2014/main" id="{11E7E2E4-E2BB-48E8-9A15-2959117DD9A8}"/>
                </a:ext>
              </a:extLst>
            </xdr:cNvPr>
            <xdr:cNvSpPr/>
          </xdr:nvSpPr>
          <xdr:spPr>
            <a:xfrm>
              <a:off x="6769361" y="2409063"/>
              <a:ext cx="3611787" cy="737880"/>
            </a:xfrm>
            <a:prstGeom prst="roundRect">
              <a:avLst>
                <a:gd name="adj" fmla="val 6922"/>
              </a:avLst>
            </a:prstGeom>
            <a:solidFill>
              <a:schemeClr val="bg1">
                <a:lumMod val="95000"/>
              </a:schemeClr>
            </a:solidFill>
            <a:ln w="12700">
              <a:solidFill>
                <a:schemeClr val="bg1">
                  <a:lumMod val="75000"/>
                </a:schemeClr>
              </a:solidFill>
              <a:prstDash val="solid"/>
            </a:ln>
            <a:effectLst>
              <a:outerShdw blurRad="63500" sx="90000" sy="900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lvl="1" algn="l"/>
              <a:endParaRPr lang="pt-BR" sz="1100" b="1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grpSp>
          <xdr:nvGrpSpPr>
            <xdr:cNvPr id="3" name="Agrupar 2">
              <a:extLst>
                <a:ext uri="{FF2B5EF4-FFF2-40B4-BE49-F238E27FC236}">
                  <a16:creationId xmlns:a16="http://schemas.microsoft.com/office/drawing/2014/main" id="{99BCA455-C85F-464A-942B-E7BA11ABEAF7}"/>
                </a:ext>
              </a:extLst>
            </xdr:cNvPr>
            <xdr:cNvGrpSpPr/>
          </xdr:nvGrpSpPr>
          <xdr:grpSpPr>
            <a:xfrm>
              <a:off x="7464749" y="2488354"/>
              <a:ext cx="2221012" cy="579299"/>
              <a:chOff x="7464749" y="2488354"/>
              <a:chExt cx="2221012" cy="579299"/>
            </a:xfrm>
          </xdr:grpSpPr>
          <xdr:grpSp>
            <xdr:nvGrpSpPr>
              <xdr:cNvPr id="131" name="Agrupar 130">
                <a:extLst>
                  <a:ext uri="{FF2B5EF4-FFF2-40B4-BE49-F238E27FC236}">
                    <a16:creationId xmlns:a16="http://schemas.microsoft.com/office/drawing/2014/main" id="{7687ABC3-9E25-41C6-A1CD-AE208BFAF7F5}"/>
                  </a:ext>
                </a:extLst>
              </xdr:cNvPr>
              <xdr:cNvGrpSpPr/>
            </xdr:nvGrpSpPr>
            <xdr:grpSpPr>
              <a:xfrm>
                <a:off x="7464749" y="2488354"/>
                <a:ext cx="1651942" cy="579299"/>
                <a:chOff x="209551" y="76201"/>
                <a:chExt cx="1697477" cy="571500"/>
              </a:xfrm>
            </xdr:grpSpPr>
            <xdr:sp macro="" textlink="">
              <xdr:nvSpPr>
                <xdr:cNvPr id="134" name="Retângulo: Cantos Arredondados 133">
                  <a:extLst>
                    <a:ext uri="{FF2B5EF4-FFF2-40B4-BE49-F238E27FC236}">
                      <a16:creationId xmlns:a16="http://schemas.microsoft.com/office/drawing/2014/main" id="{1F96C191-95D1-448F-ADF0-A75F73760D4A}"/>
                    </a:ext>
                  </a:extLst>
                </xdr:cNvPr>
                <xdr:cNvSpPr/>
              </xdr:nvSpPr>
              <xdr:spPr>
                <a:xfrm>
                  <a:off x="314325" y="146717"/>
                  <a:ext cx="1592703" cy="453358"/>
                </a:xfrm>
                <a:prstGeom prst="roundRect">
                  <a:avLst>
                    <a:gd name="adj" fmla="val 6922"/>
                  </a:avLst>
                </a:prstGeom>
                <a:solidFill>
                  <a:schemeClr val="bg1">
                    <a:lumMod val="95000"/>
                  </a:schemeClr>
                </a:solidFill>
                <a:ln w="12700">
                  <a:noFill/>
                  <a:prstDash val="solid"/>
                </a:ln>
                <a:effectLst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marL="457200" lvl="2" algn="l"/>
                  <a:r>
                    <a:rPr lang="pt-BR" sz="900" b="1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THIAGO</a:t>
                  </a:r>
                  <a:r>
                    <a:rPr lang="pt-BR" sz="900" b="1" baseline="0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 TERRA</a:t>
                  </a:r>
                  <a:endParaRPr lang="pt-BR" sz="900" b="1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endParaRPr>
                </a:p>
              </xdr:txBody>
            </xdr:sp>
            <xdr:pic>
              <xdr:nvPicPr>
                <xdr:cNvPr id="135" name="Imagem 36">
                  <a:extLst>
                    <a:ext uri="{FF2B5EF4-FFF2-40B4-BE49-F238E27FC236}">
                      <a16:creationId xmlns:a16="http://schemas.microsoft.com/office/drawing/2014/main" id="{5B8745EE-79C3-4615-AB96-868FA52E82F1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9" cstate="print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/>
                <a:stretch/>
              </xdr:blipFill>
              <xdr:spPr>
                <a:xfrm>
                  <a:off x="209551" y="76201"/>
                  <a:ext cx="571500" cy="571500"/>
                </a:xfrm>
                <a:prstGeom prst="rect">
                  <a:avLst/>
                </a:prstGeom>
                <a:ln w="19050">
                  <a:solidFill>
                    <a:schemeClr val="bg1">
                      <a:lumMod val="75000"/>
                    </a:schemeClr>
                  </a:solidFill>
                </a:ln>
                <a:effectLst>
                  <a:outerShdw blurRad="50800" dist="38100" dir="5400000" sx="95000" sy="95000" algn="t" rotWithShape="0">
                    <a:prstClr val="black">
                      <a:alpha val="40000"/>
                    </a:prstClr>
                  </a:outerShdw>
                  <a:softEdge rad="12700"/>
                </a:effectLst>
              </xdr:spPr>
            </xdr:pic>
          </xdr:grpSp>
          <xdr:pic>
            <xdr:nvPicPr>
              <xdr:cNvPr id="132" name="Imagem 131">
                <a:hlinkClick xmlns:r="http://schemas.openxmlformats.org/officeDocument/2006/relationships" r:id="rId10"/>
                <a:extLst>
                  <a:ext uri="{FF2B5EF4-FFF2-40B4-BE49-F238E27FC236}">
                    <a16:creationId xmlns:a16="http://schemas.microsoft.com/office/drawing/2014/main" id="{515820D5-04D9-4A1C-A768-A8BA19BFD50A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9423003" y="2652762"/>
                <a:ext cx="262758" cy="273685"/>
              </a:xfrm>
              <a:prstGeom prst="rect">
                <a:avLst/>
              </a:prstGeom>
              <a:noFill/>
            </xdr:spPr>
          </xdr:pic>
          <xdr:pic>
            <xdr:nvPicPr>
              <xdr:cNvPr id="133" name="Imagem 132">
                <a:hlinkClick xmlns:r="http://schemas.openxmlformats.org/officeDocument/2006/relationships" r:id="rId10"/>
                <a:extLst>
                  <a:ext uri="{FF2B5EF4-FFF2-40B4-BE49-F238E27FC236}">
                    <a16:creationId xmlns:a16="http://schemas.microsoft.com/office/drawing/2014/main" id="{A0F21586-BABC-4F49-B918-57A736A4AD43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2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9140085" y="2652762"/>
                <a:ext cx="262758" cy="273685"/>
              </a:xfrm>
              <a:prstGeom prst="rect">
                <a:avLst/>
              </a:prstGeom>
              <a:noFill/>
            </xdr:spPr>
          </xdr:pic>
        </xdr:grpSp>
      </xdr:grpSp>
    </xdr:grpSp>
    <xdr:clientData/>
  </xdr:twoCellAnchor>
  <xdr:twoCellAnchor>
    <xdr:from>
      <xdr:col>1</xdr:col>
      <xdr:colOff>1</xdr:colOff>
      <xdr:row>15</xdr:row>
      <xdr:rowOff>242887</xdr:rowOff>
    </xdr:from>
    <xdr:to>
      <xdr:col>17</xdr:col>
      <xdr:colOff>1</xdr:colOff>
      <xdr:row>21</xdr:row>
      <xdr:rowOff>34987</xdr:rowOff>
    </xdr:to>
    <xdr:grpSp>
      <xdr:nvGrpSpPr>
        <xdr:cNvPr id="179" name="Agrupar 178">
          <a:extLst>
            <a:ext uri="{FF2B5EF4-FFF2-40B4-BE49-F238E27FC236}">
              <a16:creationId xmlns:a16="http://schemas.microsoft.com/office/drawing/2014/main" id="{EAB94E00-9B02-419F-AB79-89B3315534E1}"/>
            </a:ext>
          </a:extLst>
        </xdr:cNvPr>
        <xdr:cNvGrpSpPr/>
      </xdr:nvGrpSpPr>
      <xdr:grpSpPr>
        <a:xfrm>
          <a:off x="114301" y="3957637"/>
          <a:ext cx="11430000" cy="1278000"/>
          <a:chOff x="114301" y="3957637"/>
          <a:chExt cx="11430000" cy="1278000"/>
        </a:xfrm>
      </xdr:grpSpPr>
      <xdr:sp macro="" textlink="">
        <xdr:nvSpPr>
          <xdr:cNvPr id="178" name="Retângulo 177">
            <a:extLst>
              <a:ext uri="{FF2B5EF4-FFF2-40B4-BE49-F238E27FC236}">
                <a16:creationId xmlns:a16="http://schemas.microsoft.com/office/drawing/2014/main" id="{525DA489-58A5-4085-8D48-237395C54AA9}"/>
              </a:ext>
            </a:extLst>
          </xdr:cNvPr>
          <xdr:cNvSpPr/>
        </xdr:nvSpPr>
        <xdr:spPr>
          <a:xfrm>
            <a:off x="114301" y="3967987"/>
            <a:ext cx="11430000" cy="12573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grpSp>
        <xdr:nvGrpSpPr>
          <xdr:cNvPr id="173" name="Agrupar 172">
            <a:extLst>
              <a:ext uri="{FF2B5EF4-FFF2-40B4-BE49-F238E27FC236}">
                <a16:creationId xmlns:a16="http://schemas.microsoft.com/office/drawing/2014/main" id="{DFD2A3F7-629B-4471-A3F8-B8B4CC3596B5}"/>
              </a:ext>
            </a:extLst>
          </xdr:cNvPr>
          <xdr:cNvGrpSpPr/>
        </xdr:nvGrpSpPr>
        <xdr:grpSpPr>
          <a:xfrm>
            <a:off x="757238" y="3957637"/>
            <a:ext cx="10653712" cy="1278000"/>
            <a:chOff x="142875" y="3945524"/>
            <a:chExt cx="10653712" cy="1278000"/>
          </a:xfrm>
        </xdr:grpSpPr>
        <xdr:grpSp>
          <xdr:nvGrpSpPr>
            <xdr:cNvPr id="174" name="Agrupar 173">
              <a:extLst>
                <a:ext uri="{FF2B5EF4-FFF2-40B4-BE49-F238E27FC236}">
                  <a16:creationId xmlns:a16="http://schemas.microsoft.com/office/drawing/2014/main" id="{9AD4724C-FF21-4B8A-AD57-7C6632A53C76}"/>
                </a:ext>
              </a:extLst>
            </xdr:cNvPr>
            <xdr:cNvGrpSpPr/>
          </xdr:nvGrpSpPr>
          <xdr:grpSpPr>
            <a:xfrm>
              <a:off x="6181725" y="3945524"/>
              <a:ext cx="4614862" cy="1278000"/>
              <a:chOff x="7353300" y="3969131"/>
              <a:chExt cx="4614862" cy="1278000"/>
            </a:xfrm>
          </xdr:grpSpPr>
          <xdr:graphicFrame macro="">
            <xdr:nvGraphicFramePr>
              <xdr:cNvPr id="176" name="Gráfico 175">
                <a:extLst>
                  <a:ext uri="{FF2B5EF4-FFF2-40B4-BE49-F238E27FC236}">
                    <a16:creationId xmlns:a16="http://schemas.microsoft.com/office/drawing/2014/main" id="{477FD7A1-4E6F-4433-BFFF-9D215CE14AA5}"/>
                  </a:ext>
                </a:extLst>
              </xdr:cNvPr>
              <xdr:cNvGraphicFramePr/>
            </xdr:nvGraphicFramePr>
            <xdr:xfrm>
              <a:off x="7353300" y="3969957"/>
              <a:ext cx="3514724" cy="1276349"/>
            </xdr:xfrm>
            <a:graphic>
              <a:graphicData uri="http://schemas.openxmlformats.org/drawingml/2006/chart">
                <c:chart xmlns:c="http://schemas.openxmlformats.org/drawingml/2006/chart" xmlns:r="http://schemas.openxmlformats.org/officeDocument/2006/relationships" r:id="rId13"/>
              </a:graphicData>
            </a:graphic>
          </xdr:graphicFrame>
          <xdr:sp macro="" textlink="$S$17">
            <xdr:nvSpPr>
              <xdr:cNvPr id="177" name="Retângulo 176">
                <a:extLst>
                  <a:ext uri="{FF2B5EF4-FFF2-40B4-BE49-F238E27FC236}">
                    <a16:creationId xmlns:a16="http://schemas.microsoft.com/office/drawing/2014/main" id="{8A3A10EA-4BB7-4E90-B4AC-B786D71256EB}"/>
                  </a:ext>
                </a:extLst>
              </xdr:cNvPr>
              <xdr:cNvSpPr/>
            </xdr:nvSpPr>
            <xdr:spPr>
              <a:xfrm>
                <a:off x="9610726" y="3969131"/>
                <a:ext cx="2357436" cy="1278000"/>
              </a:xfrm>
              <a:prstGeom prst="rect">
                <a:avLst/>
              </a:prstGeom>
              <a:noFill/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fld id="{D62A286D-AD29-465A-9B4A-7BAF2684D4A4}" type="TxLink">
                  <a:rPr lang="en-US" sz="4000" b="1" i="1" u="none" strike="noStrike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/>
                    <a:cs typeface="Segoe UI"/>
                  </a:rPr>
                  <a:pPr algn="l"/>
                  <a:t>0,0%</a:t>
                </a:fld>
                <a:endParaRPr lang="pt-BR" sz="4000" b="1" i="1" u="none">
                  <a:solidFill>
                    <a:schemeClr val="tx1">
                      <a:lumMod val="75000"/>
                      <a:lumOff val="25000"/>
                    </a:schemeClr>
                  </a:solidFill>
                </a:endParaRPr>
              </a:p>
            </xdr:txBody>
          </xdr:sp>
        </xdr:grpSp>
        <xdr:sp macro="" textlink="$S$19">
          <xdr:nvSpPr>
            <xdr:cNvPr id="175" name="Retângulo 174">
              <a:extLst>
                <a:ext uri="{FF2B5EF4-FFF2-40B4-BE49-F238E27FC236}">
                  <a16:creationId xmlns:a16="http://schemas.microsoft.com/office/drawing/2014/main" id="{7208B1B8-800E-4A6B-9F9E-FCC07800FC4C}"/>
                </a:ext>
              </a:extLst>
            </xdr:cNvPr>
            <xdr:cNvSpPr/>
          </xdr:nvSpPr>
          <xdr:spPr>
            <a:xfrm>
              <a:off x="142875" y="3945524"/>
              <a:ext cx="6991350" cy="127800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fld id="{D6E05A22-C878-4D14-A823-2E6884FABC55}" type="TxLink">
                <a:rPr lang="en-US" sz="2000" b="1" i="1" u="none" strike="noStrike">
                  <a:solidFill>
                    <a:schemeClr val="tx1">
                      <a:lumMod val="75000"/>
                      <a:lumOff val="25000"/>
                    </a:schemeClr>
                  </a:solidFill>
                  <a:latin typeface="Segoe UI"/>
                  <a:cs typeface="Segoe UI"/>
                </a:rPr>
                <a:pPr algn="l"/>
                <a:t>Bons Estudos! Segunda-Feira, 27/07/2020.</a:t>
              </a:fld>
              <a:endParaRPr lang="pt-BR" sz="2000" b="1" i="1" u="none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</xdr:grpSp>
    </xdr:grpSp>
    <xdr:clientData/>
  </xdr:twoCellAnchor>
  <xdr:twoCellAnchor>
    <xdr:from>
      <xdr:col>5</xdr:col>
      <xdr:colOff>648722</xdr:colOff>
      <xdr:row>1</xdr:row>
      <xdr:rowOff>57150</xdr:rowOff>
    </xdr:from>
    <xdr:to>
      <xdr:col>12</xdr:col>
      <xdr:colOff>65653</xdr:colOff>
      <xdr:row>3</xdr:row>
      <xdr:rowOff>114300</xdr:rowOff>
    </xdr:to>
    <xdr:sp macro="" textlink="">
      <xdr:nvSpPr>
        <xdr:cNvPr id="39" name="Retângulo 38">
          <a:extLst>
            <a:ext uri="{FF2B5EF4-FFF2-40B4-BE49-F238E27FC236}">
              <a16:creationId xmlns:a16="http://schemas.microsoft.com/office/drawing/2014/main" id="{79C30491-69E5-4B84-8BF0-9DC40446C217}"/>
            </a:ext>
          </a:extLst>
        </xdr:cNvPr>
        <xdr:cNvSpPr/>
      </xdr:nvSpPr>
      <xdr:spPr>
        <a:xfrm>
          <a:off x="3620522" y="304800"/>
          <a:ext cx="4417556" cy="552450"/>
        </a:xfrm>
        <a:prstGeom prst="rect">
          <a:avLst/>
        </a:prstGeom>
        <a:solidFill>
          <a:schemeClr val="bg1"/>
        </a:solidFill>
        <a:ln>
          <a:solidFill>
            <a:schemeClr val="bg1">
              <a:lumMod val="75000"/>
            </a:schemeClr>
          </a:solidFill>
        </a:ln>
        <a:effectLst>
          <a:outerShdw blurRad="50800" dist="38100" dir="5400000" sx="95000" sy="95000" algn="ctr" rotWithShape="0">
            <a:srgbClr val="000000">
              <a:alpha val="40000"/>
            </a:srgb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2000" b="1" i="1">
              <a:solidFill>
                <a:schemeClr val="tx1">
                  <a:lumMod val="65000"/>
                  <a:lumOff val="3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Fórmula</a:t>
          </a:r>
          <a:r>
            <a:rPr lang="pt-BR" sz="2000" b="1" i="1" baseline="0">
              <a:solidFill>
                <a:schemeClr val="tx1">
                  <a:lumMod val="65000"/>
                  <a:lumOff val="3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 da </a:t>
          </a:r>
          <a:r>
            <a:rPr lang="pt-BR" sz="2000" b="1" i="1">
              <a:solidFill>
                <a:schemeClr val="tx1">
                  <a:lumMod val="65000"/>
                  <a:lumOff val="3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Produtividade no Excel</a:t>
          </a:r>
          <a:endParaRPr lang="pt-BR" sz="1600" b="1" i="1">
            <a:solidFill>
              <a:schemeClr val="tx1">
                <a:lumMod val="65000"/>
                <a:lumOff val="35000"/>
              </a:schemeClr>
            </a:solidFill>
            <a:latin typeface="Segoe UI" panose="020B0502040204020203" pitchFamily="34" charset="0"/>
            <a:cs typeface="Segoe UI" panose="020B0502040204020203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15</xdr:row>
      <xdr:rowOff>242887</xdr:rowOff>
    </xdr:from>
    <xdr:to>
      <xdr:col>17</xdr:col>
      <xdr:colOff>1</xdr:colOff>
      <xdr:row>21</xdr:row>
      <xdr:rowOff>34987</xdr:rowOff>
    </xdr:to>
    <xdr:grpSp>
      <xdr:nvGrpSpPr>
        <xdr:cNvPr id="35" name="Agrupar 34">
          <a:extLst>
            <a:ext uri="{FF2B5EF4-FFF2-40B4-BE49-F238E27FC236}">
              <a16:creationId xmlns:a16="http://schemas.microsoft.com/office/drawing/2014/main" id="{EEDDF482-94F4-4C19-82A7-FD6475C3D89E}"/>
            </a:ext>
          </a:extLst>
        </xdr:cNvPr>
        <xdr:cNvGrpSpPr/>
      </xdr:nvGrpSpPr>
      <xdr:grpSpPr>
        <a:xfrm>
          <a:off x="114301" y="3957637"/>
          <a:ext cx="11430000" cy="1278000"/>
          <a:chOff x="114301" y="3957637"/>
          <a:chExt cx="11430000" cy="1278000"/>
        </a:xfrm>
      </xdr:grpSpPr>
      <xdr:sp macro="" textlink="">
        <xdr:nvSpPr>
          <xdr:cNvPr id="36" name="Retângulo 35">
            <a:extLst>
              <a:ext uri="{FF2B5EF4-FFF2-40B4-BE49-F238E27FC236}">
                <a16:creationId xmlns:a16="http://schemas.microsoft.com/office/drawing/2014/main" id="{27D48F42-8D76-4F06-8E79-207EA5AA1B05}"/>
              </a:ext>
            </a:extLst>
          </xdr:cNvPr>
          <xdr:cNvSpPr/>
        </xdr:nvSpPr>
        <xdr:spPr>
          <a:xfrm>
            <a:off x="114301" y="3967987"/>
            <a:ext cx="11430000" cy="12573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grpSp>
        <xdr:nvGrpSpPr>
          <xdr:cNvPr id="37" name="Agrupar 36">
            <a:extLst>
              <a:ext uri="{FF2B5EF4-FFF2-40B4-BE49-F238E27FC236}">
                <a16:creationId xmlns:a16="http://schemas.microsoft.com/office/drawing/2014/main" id="{C3BB6892-BB77-4348-A801-9FAB3046F675}"/>
              </a:ext>
            </a:extLst>
          </xdr:cNvPr>
          <xdr:cNvGrpSpPr/>
        </xdr:nvGrpSpPr>
        <xdr:grpSpPr>
          <a:xfrm>
            <a:off x="757238" y="3957637"/>
            <a:ext cx="10672762" cy="1278000"/>
            <a:chOff x="142875" y="3945524"/>
            <a:chExt cx="10672762" cy="1278000"/>
          </a:xfrm>
        </xdr:grpSpPr>
        <xdr:grpSp>
          <xdr:nvGrpSpPr>
            <xdr:cNvPr id="38" name="Agrupar 37">
              <a:extLst>
                <a:ext uri="{FF2B5EF4-FFF2-40B4-BE49-F238E27FC236}">
                  <a16:creationId xmlns:a16="http://schemas.microsoft.com/office/drawing/2014/main" id="{6A9609C0-7805-4326-B74C-482E0EA8F659}"/>
                </a:ext>
              </a:extLst>
            </xdr:cNvPr>
            <xdr:cNvGrpSpPr/>
          </xdr:nvGrpSpPr>
          <xdr:grpSpPr>
            <a:xfrm>
              <a:off x="6181725" y="3945524"/>
              <a:ext cx="4633912" cy="1278000"/>
              <a:chOff x="7353300" y="3969131"/>
              <a:chExt cx="4633912" cy="1278000"/>
            </a:xfrm>
          </xdr:grpSpPr>
          <xdr:graphicFrame macro="">
            <xdr:nvGraphicFramePr>
              <xdr:cNvPr id="40" name="Gráfico 39">
                <a:extLst>
                  <a:ext uri="{FF2B5EF4-FFF2-40B4-BE49-F238E27FC236}">
                    <a16:creationId xmlns:a16="http://schemas.microsoft.com/office/drawing/2014/main" id="{5C59CF95-5F9A-45E7-9057-9787168D2C7E}"/>
                  </a:ext>
                </a:extLst>
              </xdr:cNvPr>
              <xdr:cNvGraphicFramePr/>
            </xdr:nvGraphicFramePr>
            <xdr:xfrm>
              <a:off x="7353300" y="3969957"/>
              <a:ext cx="3514724" cy="1276349"/>
            </xdr:xfrm>
            <a:graphic>
              <a:graphicData uri="http://schemas.openxmlformats.org/drawingml/2006/chart">
                <c:chart xmlns:c="http://schemas.openxmlformats.org/drawingml/2006/chart" xmlns:r="http://schemas.openxmlformats.org/officeDocument/2006/relationships" r:id="rId1"/>
              </a:graphicData>
            </a:graphic>
          </xdr:graphicFrame>
          <xdr:sp macro="" textlink="$S$17">
            <xdr:nvSpPr>
              <xdr:cNvPr id="41" name="Retângulo 40">
                <a:extLst>
                  <a:ext uri="{FF2B5EF4-FFF2-40B4-BE49-F238E27FC236}">
                    <a16:creationId xmlns:a16="http://schemas.microsoft.com/office/drawing/2014/main" id="{4CA07497-26DA-453B-8C4E-0BACA2028784}"/>
                  </a:ext>
                </a:extLst>
              </xdr:cNvPr>
              <xdr:cNvSpPr/>
            </xdr:nvSpPr>
            <xdr:spPr>
              <a:xfrm>
                <a:off x="9610726" y="3969131"/>
                <a:ext cx="2376486" cy="1278000"/>
              </a:xfrm>
              <a:prstGeom prst="rect">
                <a:avLst/>
              </a:prstGeom>
              <a:noFill/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fld id="{95EB4AD1-CABB-40CC-8ECB-A6E6202D3B3F}" type="TxLink">
                  <a:rPr lang="en-US" sz="4000" b="1" i="1" u="none" strike="noStrike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/>
                    <a:cs typeface="Segoe UI"/>
                  </a:rPr>
                  <a:pPr algn="l"/>
                  <a:t>0,0%</a:t>
                </a:fld>
                <a:endParaRPr lang="pt-BR" sz="4000" b="1" i="1" u="none">
                  <a:solidFill>
                    <a:schemeClr val="tx1">
                      <a:lumMod val="75000"/>
                      <a:lumOff val="25000"/>
                    </a:schemeClr>
                  </a:solidFill>
                </a:endParaRPr>
              </a:p>
            </xdr:txBody>
          </xdr:sp>
        </xdr:grpSp>
        <xdr:sp macro="" textlink="$S$19">
          <xdr:nvSpPr>
            <xdr:cNvPr id="39" name="Retângulo 38">
              <a:extLst>
                <a:ext uri="{FF2B5EF4-FFF2-40B4-BE49-F238E27FC236}">
                  <a16:creationId xmlns:a16="http://schemas.microsoft.com/office/drawing/2014/main" id="{29DF9EFB-23DA-43FC-9403-DBDCA01E9B0A}"/>
                </a:ext>
              </a:extLst>
            </xdr:cNvPr>
            <xdr:cNvSpPr/>
          </xdr:nvSpPr>
          <xdr:spPr>
            <a:xfrm>
              <a:off x="142875" y="3945524"/>
              <a:ext cx="6991350" cy="127800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fld id="{3883AFE7-70B6-40D6-AA0E-6B2A105629A7}" type="TxLink">
                <a:rPr lang="en-US" sz="2400" b="1" i="1" u="none" strike="noStrike">
                  <a:solidFill>
                    <a:schemeClr val="tx1">
                      <a:lumMod val="75000"/>
                      <a:lumOff val="25000"/>
                    </a:schemeClr>
                  </a:solidFill>
                  <a:latin typeface="Segoe UI"/>
                  <a:cs typeface="Segoe UI"/>
                </a:rPr>
                <a:pPr algn="l"/>
                <a:t>Você ainda não acertou todas.</a:t>
              </a:fld>
              <a:endParaRPr lang="en-US" sz="2400" b="1" i="1" u="none" strike="noStrike">
                <a:solidFill>
                  <a:schemeClr val="tx1">
                    <a:lumMod val="75000"/>
                    <a:lumOff val="25000"/>
                  </a:schemeClr>
                </a:solidFill>
                <a:latin typeface="Segoe UI"/>
                <a:cs typeface="Segoe UI"/>
              </a:endParaRPr>
            </a:p>
          </xdr:txBody>
        </xdr:sp>
      </xdr:grpSp>
    </xdr:grpSp>
    <xdr:clientData/>
  </xdr:twoCellAnchor>
  <xdr:twoCellAnchor editAs="absolute">
    <xdr:from>
      <xdr:col>0</xdr:col>
      <xdr:colOff>0</xdr:colOff>
      <xdr:row>0</xdr:row>
      <xdr:rowOff>0</xdr:rowOff>
    </xdr:from>
    <xdr:to>
      <xdr:col>16384</xdr:col>
      <xdr:colOff>276225</xdr:colOff>
      <xdr:row>14</xdr:row>
      <xdr:rowOff>238124</xdr:rowOff>
    </xdr:to>
    <xdr:grpSp>
      <xdr:nvGrpSpPr>
        <xdr:cNvPr id="43" name="Agrupar 42">
          <a:extLst>
            <a:ext uri="{FF2B5EF4-FFF2-40B4-BE49-F238E27FC236}">
              <a16:creationId xmlns:a16="http://schemas.microsoft.com/office/drawing/2014/main" id="{2E5591F5-690F-4A2B-85B7-633E87FE9AC2}"/>
            </a:ext>
          </a:extLst>
        </xdr:cNvPr>
        <xdr:cNvGrpSpPr/>
      </xdr:nvGrpSpPr>
      <xdr:grpSpPr>
        <a:xfrm>
          <a:off x="0" y="0"/>
          <a:ext cx="11934825" cy="3705224"/>
          <a:chOff x="0" y="0"/>
          <a:chExt cx="11934825" cy="3705224"/>
        </a:xfrm>
      </xdr:grpSpPr>
      <xdr:sp macro="" textlink="">
        <xdr:nvSpPr>
          <xdr:cNvPr id="44" name="Retângulo 43">
            <a:extLst>
              <a:ext uri="{FF2B5EF4-FFF2-40B4-BE49-F238E27FC236}">
                <a16:creationId xmlns:a16="http://schemas.microsoft.com/office/drawing/2014/main" id="{A17E9B14-9249-4972-A4AF-C465B2B42F24}"/>
              </a:ext>
            </a:extLst>
          </xdr:cNvPr>
          <xdr:cNvSpPr/>
        </xdr:nvSpPr>
        <xdr:spPr>
          <a:xfrm>
            <a:off x="0" y="0"/>
            <a:ext cx="11934825" cy="3705224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45" name="Retângulo 44">
            <a:extLst>
              <a:ext uri="{FF2B5EF4-FFF2-40B4-BE49-F238E27FC236}">
                <a16:creationId xmlns:a16="http://schemas.microsoft.com/office/drawing/2014/main" id="{A7A08FF4-74B7-4ED8-AE5A-E06D31FBEC5F}"/>
              </a:ext>
            </a:extLst>
          </xdr:cNvPr>
          <xdr:cNvSpPr/>
        </xdr:nvSpPr>
        <xdr:spPr>
          <a:xfrm>
            <a:off x="3749354" y="314325"/>
            <a:ext cx="4417556" cy="552450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tx1">
                    <a:lumMod val="65000"/>
                    <a:lumOff val="3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Fórmula</a:t>
            </a:r>
            <a:r>
              <a:rPr lang="pt-BR" sz="2000" b="1" i="1" baseline="0">
                <a:solidFill>
                  <a:schemeClr val="tx1">
                    <a:lumMod val="65000"/>
                    <a:lumOff val="3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da </a:t>
            </a:r>
            <a:r>
              <a:rPr lang="pt-BR" sz="2000" b="1" i="1">
                <a:solidFill>
                  <a:schemeClr val="tx1">
                    <a:lumMod val="65000"/>
                    <a:lumOff val="3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Produtividade no Excel</a:t>
            </a:r>
            <a:endParaRPr lang="pt-BR" sz="1600" b="1" i="1">
              <a:solidFill>
                <a:schemeClr val="tx1">
                  <a:lumMod val="65000"/>
                  <a:lumOff val="3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46" name="Agrupar 45">
            <a:extLst>
              <a:ext uri="{FF2B5EF4-FFF2-40B4-BE49-F238E27FC236}">
                <a16:creationId xmlns:a16="http://schemas.microsoft.com/office/drawing/2014/main" id="{61CD5465-BE42-42CF-AAE3-B29C35A79023}"/>
              </a:ext>
            </a:extLst>
          </xdr:cNvPr>
          <xdr:cNvGrpSpPr/>
        </xdr:nvGrpSpPr>
        <xdr:grpSpPr>
          <a:xfrm>
            <a:off x="1290153" y="1238250"/>
            <a:ext cx="4101710" cy="2009778"/>
            <a:chOff x="0" y="1447801"/>
            <a:chExt cx="4209736" cy="2009778"/>
          </a:xfrm>
        </xdr:grpSpPr>
        <xdr:sp macro="" textlink="">
          <xdr:nvSpPr>
            <xdr:cNvPr id="70" name="Retângulo: Cantos Arredondados 69">
              <a:extLst>
                <a:ext uri="{FF2B5EF4-FFF2-40B4-BE49-F238E27FC236}">
                  <a16:creationId xmlns:a16="http://schemas.microsoft.com/office/drawing/2014/main" id="{169066E1-D9ED-4F8A-B47C-FCED04C3016E}"/>
                </a:ext>
              </a:extLst>
            </xdr:cNvPr>
            <xdr:cNvSpPr/>
          </xdr:nvSpPr>
          <xdr:spPr>
            <a:xfrm>
              <a:off x="0" y="1447801"/>
              <a:ext cx="4209736" cy="2009778"/>
            </a:xfrm>
            <a:prstGeom prst="roundRect">
              <a:avLst>
                <a:gd name="adj" fmla="val 3604"/>
              </a:avLst>
            </a:prstGeom>
            <a:solidFill>
              <a:schemeClr val="bg1">
                <a:lumMod val="75000"/>
              </a:schemeClr>
            </a:solidFill>
            <a:ln w="12700">
              <a:solidFill>
                <a:schemeClr val="bg1">
                  <a:lumMod val="65000"/>
                </a:schemeClr>
              </a:solidFill>
              <a:prstDash val="solid"/>
            </a:ln>
            <a:effectLst>
              <a:outerShdw blurRad="381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vert="horz" rtlCol="0" anchor="t"/>
            <a:lstStyle/>
            <a:p>
              <a:pPr marL="0" lvl="1" algn="ctr"/>
              <a:r>
                <a:rPr lang="pt-BR" sz="12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PROJETO</a:t>
              </a:r>
              <a:endParaRPr lang="pt-BR" sz="1100" b="1">
                <a:solidFill>
                  <a:schemeClr val="bg1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sp macro="" textlink="">
          <xdr:nvSpPr>
            <xdr:cNvPr id="71" name="Retângulo: Cantos Arredondados 70">
              <a:extLst>
                <a:ext uri="{FF2B5EF4-FFF2-40B4-BE49-F238E27FC236}">
                  <a16:creationId xmlns:a16="http://schemas.microsoft.com/office/drawing/2014/main" id="{A5698168-DBE2-4524-A557-CC509A6C2C40}"/>
                </a:ext>
              </a:extLst>
            </xdr:cNvPr>
            <xdr:cNvSpPr/>
          </xdr:nvSpPr>
          <xdr:spPr>
            <a:xfrm>
              <a:off x="241888" y="1837565"/>
              <a:ext cx="3706910" cy="1391410"/>
            </a:xfrm>
            <a:prstGeom prst="roundRect">
              <a:avLst>
                <a:gd name="adj" fmla="val 6922"/>
              </a:avLst>
            </a:prstGeom>
            <a:solidFill>
              <a:schemeClr val="bg1">
                <a:lumMod val="95000"/>
              </a:schemeClr>
            </a:solidFill>
            <a:ln w="12700">
              <a:solidFill>
                <a:schemeClr val="bg1">
                  <a:lumMod val="75000"/>
                </a:schemeClr>
              </a:solidFill>
              <a:prstDash val="solid"/>
            </a:ln>
            <a:effectLst>
              <a:outerShdw blurRad="63500" sx="90000" sy="900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pt-BR" sz="1600" b="1" i="1">
                  <a:solidFill>
                    <a:schemeClr val="tx1">
                      <a:lumMod val="75000"/>
                      <a:lumOff val="25000"/>
                    </a:schemeClr>
                  </a:solidFill>
                  <a:effectLst/>
                  <a:latin typeface="Segoe UI" panose="020B0502040204020203" pitchFamily="34" charset="0"/>
                  <a:ea typeface="+mn-ea"/>
                  <a:cs typeface="Segoe UI" panose="020B0502040204020203" pitchFamily="34" charset="0"/>
                </a:rPr>
                <a:t>Responda corretamente</a:t>
              </a:r>
              <a:r>
                <a:rPr lang="pt-BR" sz="1600" b="1" i="1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/>
                  <a:latin typeface="Segoe UI" panose="020B0502040204020203" pitchFamily="34" charset="0"/>
                  <a:ea typeface="+mn-ea"/>
                  <a:cs typeface="Segoe UI" panose="020B0502040204020203" pitchFamily="34" charset="0"/>
                </a:rPr>
                <a:t> todas as perguntas abaixo e ganhe a senha da planilha do projeto</a:t>
              </a:r>
              <a:endParaRPr lang="pt-BR" sz="1600">
                <a:solidFill>
                  <a:schemeClr val="tx1">
                    <a:lumMod val="75000"/>
                    <a:lumOff val="25000"/>
                  </a:schemeClr>
                </a:solidFill>
                <a:effectLst/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</xdr:grpSp>
      <xdr:grpSp>
        <xdr:nvGrpSpPr>
          <xdr:cNvPr id="47" name="Agrupar 46">
            <a:extLst>
              <a:ext uri="{FF2B5EF4-FFF2-40B4-BE49-F238E27FC236}">
                <a16:creationId xmlns:a16="http://schemas.microsoft.com/office/drawing/2014/main" id="{F71ECB75-F987-4455-B429-A3689CBDE010}"/>
              </a:ext>
            </a:extLst>
          </xdr:cNvPr>
          <xdr:cNvGrpSpPr/>
        </xdr:nvGrpSpPr>
        <xdr:grpSpPr>
          <a:xfrm>
            <a:off x="6524400" y="1238250"/>
            <a:ext cx="4101710" cy="2009778"/>
            <a:chOff x="6524400" y="1238250"/>
            <a:chExt cx="4101710" cy="2009778"/>
          </a:xfrm>
        </xdr:grpSpPr>
        <xdr:sp macro="" textlink="">
          <xdr:nvSpPr>
            <xdr:cNvPr id="48" name="Retângulo: Cantos Arredondados 47">
              <a:extLst>
                <a:ext uri="{FF2B5EF4-FFF2-40B4-BE49-F238E27FC236}">
                  <a16:creationId xmlns:a16="http://schemas.microsoft.com/office/drawing/2014/main" id="{4FCE5623-6D24-4A81-87B8-4AD30AB58A87}"/>
                </a:ext>
              </a:extLst>
            </xdr:cNvPr>
            <xdr:cNvSpPr/>
          </xdr:nvSpPr>
          <xdr:spPr>
            <a:xfrm>
              <a:off x="6524400" y="1238250"/>
              <a:ext cx="4101710" cy="2009778"/>
            </a:xfrm>
            <a:prstGeom prst="roundRect">
              <a:avLst>
                <a:gd name="adj" fmla="val 3604"/>
              </a:avLst>
            </a:prstGeom>
            <a:solidFill>
              <a:schemeClr val="bg1">
                <a:lumMod val="75000"/>
              </a:schemeClr>
            </a:solidFill>
            <a:ln w="12700">
              <a:solidFill>
                <a:schemeClr val="bg1">
                  <a:lumMod val="65000"/>
                </a:schemeClr>
              </a:solidFill>
              <a:prstDash val="solid"/>
            </a:ln>
            <a:effectLst>
              <a:outerShdw blurRad="381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vert="horz" rtlCol="0" anchor="t"/>
            <a:lstStyle/>
            <a:p>
              <a:pPr marL="0" lvl="1" algn="ctr"/>
              <a:r>
                <a:rPr lang="pt-BR" sz="12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ACESSO</a:t>
              </a:r>
              <a:endParaRPr lang="pt-BR" sz="1100" b="1">
                <a:solidFill>
                  <a:schemeClr val="bg1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sp macro="" textlink="">
          <xdr:nvSpPr>
            <xdr:cNvPr id="49" name="Retângulo: Cantos Arredondados 48">
              <a:extLst>
                <a:ext uri="{FF2B5EF4-FFF2-40B4-BE49-F238E27FC236}">
                  <a16:creationId xmlns:a16="http://schemas.microsoft.com/office/drawing/2014/main" id="{3DFF90C7-9F35-4DBB-B7C6-AE2FD9F3EAD3}"/>
                </a:ext>
              </a:extLst>
            </xdr:cNvPr>
            <xdr:cNvSpPr/>
          </xdr:nvSpPr>
          <xdr:spPr>
            <a:xfrm>
              <a:off x="6769361" y="1628014"/>
              <a:ext cx="3611787" cy="737880"/>
            </a:xfrm>
            <a:prstGeom prst="roundRect">
              <a:avLst>
                <a:gd name="adj" fmla="val 6922"/>
              </a:avLst>
            </a:prstGeom>
            <a:solidFill>
              <a:schemeClr val="bg1">
                <a:lumMod val="95000"/>
              </a:schemeClr>
            </a:solidFill>
            <a:ln w="12700">
              <a:solidFill>
                <a:schemeClr val="bg1">
                  <a:lumMod val="75000"/>
                </a:schemeClr>
              </a:solidFill>
              <a:prstDash val="solid"/>
            </a:ln>
            <a:effectLst>
              <a:outerShdw blurRad="63500" sx="90000" sy="900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lvl="1" algn="l"/>
              <a:endParaRPr lang="pt-BR" sz="1100" b="1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grpSp>
          <xdr:nvGrpSpPr>
            <xdr:cNvPr id="50" name="Agrupar 49">
              <a:extLst>
                <a:ext uri="{FF2B5EF4-FFF2-40B4-BE49-F238E27FC236}">
                  <a16:creationId xmlns:a16="http://schemas.microsoft.com/office/drawing/2014/main" id="{403618BD-BAAE-4A92-91D5-35D7AFFA6E3F}"/>
                </a:ext>
              </a:extLst>
            </xdr:cNvPr>
            <xdr:cNvGrpSpPr/>
          </xdr:nvGrpSpPr>
          <xdr:grpSpPr>
            <a:xfrm>
              <a:off x="6837706" y="1754910"/>
              <a:ext cx="3475097" cy="541242"/>
              <a:chOff x="6837706" y="1754910"/>
              <a:chExt cx="3475097" cy="541242"/>
            </a:xfrm>
          </xdr:grpSpPr>
          <xdr:grpSp>
            <xdr:nvGrpSpPr>
              <xdr:cNvPr id="58" name="Agrupar 57">
                <a:hlinkClick xmlns:r="http://schemas.openxmlformats.org/officeDocument/2006/relationships" r:id="rId2"/>
                <a:extLst>
                  <a:ext uri="{FF2B5EF4-FFF2-40B4-BE49-F238E27FC236}">
                    <a16:creationId xmlns:a16="http://schemas.microsoft.com/office/drawing/2014/main" id="{BC2540A1-B239-4BDC-90BD-B1AED1C26810}"/>
                  </a:ext>
                </a:extLst>
              </xdr:cNvPr>
              <xdr:cNvGrpSpPr/>
            </xdr:nvGrpSpPr>
            <xdr:grpSpPr>
              <a:xfrm>
                <a:off x="6837706" y="1754910"/>
                <a:ext cx="878095" cy="541242"/>
                <a:chOff x="1162050" y="2863425"/>
                <a:chExt cx="900000" cy="541764"/>
              </a:xfrm>
            </xdr:grpSpPr>
            <xdr:pic>
              <xdr:nvPicPr>
                <xdr:cNvPr id="68" name="Imagem 67">
                  <a:extLst>
                    <a:ext uri="{FF2B5EF4-FFF2-40B4-BE49-F238E27FC236}">
                      <a16:creationId xmlns:a16="http://schemas.microsoft.com/office/drawing/2014/main" id="{585468D8-CBB6-4460-9790-2A6EB64EC04D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3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1468050" y="2863425"/>
                  <a:ext cx="288000" cy="288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69" name="CaixaDeTexto 68">
                  <a:extLst>
                    <a:ext uri="{FF2B5EF4-FFF2-40B4-BE49-F238E27FC236}">
                      <a16:creationId xmlns:a16="http://schemas.microsoft.com/office/drawing/2014/main" id="{78D9C906-47DE-4F07-8809-CE377057CA58}"/>
                    </a:ext>
                  </a:extLst>
                </xdr:cNvPr>
                <xdr:cNvSpPr txBox="1"/>
              </xdr:nvSpPr>
              <xdr:spPr>
                <a:xfrm>
                  <a:off x="1162050" y="3148014"/>
                  <a:ext cx="900000" cy="257175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pt-BR" sz="800" b="1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AULAS</a:t>
                  </a:r>
                </a:p>
              </xdr:txBody>
            </xdr:sp>
          </xdr:grpSp>
          <xdr:grpSp>
            <xdr:nvGrpSpPr>
              <xdr:cNvPr id="59" name="Agrupar 58">
                <a:hlinkClick xmlns:r="http://schemas.openxmlformats.org/officeDocument/2006/relationships" r:id="rId4"/>
                <a:extLst>
                  <a:ext uri="{FF2B5EF4-FFF2-40B4-BE49-F238E27FC236}">
                    <a16:creationId xmlns:a16="http://schemas.microsoft.com/office/drawing/2014/main" id="{0AD4F5FF-9242-4C25-98EB-38B2316C2943}"/>
                  </a:ext>
                </a:extLst>
              </xdr:cNvPr>
              <xdr:cNvGrpSpPr/>
            </xdr:nvGrpSpPr>
            <xdr:grpSpPr>
              <a:xfrm>
                <a:off x="7705133" y="1754910"/>
                <a:ext cx="875456" cy="541242"/>
                <a:chOff x="2051050" y="2863425"/>
                <a:chExt cx="900000" cy="541764"/>
              </a:xfrm>
            </xdr:grpSpPr>
            <xdr:pic>
              <xdr:nvPicPr>
                <xdr:cNvPr id="66" name="Imagem 65">
                  <a:extLst>
                    <a:ext uri="{FF2B5EF4-FFF2-40B4-BE49-F238E27FC236}">
                      <a16:creationId xmlns:a16="http://schemas.microsoft.com/office/drawing/2014/main" id="{99CDF10A-2D8E-4088-A874-685B17027D92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5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2357050" y="2863425"/>
                  <a:ext cx="288000" cy="288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67" name="CaixaDeTexto 66">
                  <a:extLst>
                    <a:ext uri="{FF2B5EF4-FFF2-40B4-BE49-F238E27FC236}">
                      <a16:creationId xmlns:a16="http://schemas.microsoft.com/office/drawing/2014/main" id="{95A2936C-0A75-4152-BD70-91EE167E7928}"/>
                    </a:ext>
                  </a:extLst>
                </xdr:cNvPr>
                <xdr:cNvSpPr txBox="1"/>
              </xdr:nvSpPr>
              <xdr:spPr>
                <a:xfrm>
                  <a:off x="2051050" y="3148014"/>
                  <a:ext cx="900000" cy="257175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pt-BR" sz="800" b="1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TELEGRAM</a:t>
                  </a:r>
                </a:p>
              </xdr:txBody>
            </xdr:sp>
          </xdr:grpSp>
          <xdr:grpSp>
            <xdr:nvGrpSpPr>
              <xdr:cNvPr id="60" name="Agrupar 59">
                <a:hlinkClick xmlns:r="http://schemas.openxmlformats.org/officeDocument/2006/relationships" r:id="rId6"/>
                <a:extLst>
                  <a:ext uri="{FF2B5EF4-FFF2-40B4-BE49-F238E27FC236}">
                    <a16:creationId xmlns:a16="http://schemas.microsoft.com/office/drawing/2014/main" id="{7025CFD3-154A-460C-93A5-DEC1720B108C}"/>
                  </a:ext>
                </a:extLst>
              </xdr:cNvPr>
              <xdr:cNvGrpSpPr/>
            </xdr:nvGrpSpPr>
            <xdr:grpSpPr>
              <a:xfrm>
                <a:off x="8569920" y="1758276"/>
                <a:ext cx="936027" cy="537876"/>
                <a:chOff x="8569920" y="1758276"/>
                <a:chExt cx="936027" cy="537876"/>
              </a:xfrm>
            </xdr:grpSpPr>
            <xdr:pic>
              <xdr:nvPicPr>
                <xdr:cNvPr id="64" name="Imagem 63">
                  <a:extLst>
                    <a:ext uri="{FF2B5EF4-FFF2-40B4-BE49-F238E27FC236}">
                      <a16:creationId xmlns:a16="http://schemas.microsoft.com/office/drawing/2014/main" id="{215A8408-3695-4A1D-85BE-0569C3EABF6F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7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/>
                <a:stretch/>
              </xdr:blipFill>
              <xdr:spPr>
                <a:xfrm>
                  <a:off x="8897438" y="1758276"/>
                  <a:ext cx="280990" cy="28099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65" name="CaixaDeTexto 64">
                  <a:extLst>
                    <a:ext uri="{FF2B5EF4-FFF2-40B4-BE49-F238E27FC236}">
                      <a16:creationId xmlns:a16="http://schemas.microsoft.com/office/drawing/2014/main" id="{FDF915B5-F3E6-41E9-B19D-D299F4E75586}"/>
                    </a:ext>
                  </a:extLst>
                </xdr:cNvPr>
                <xdr:cNvSpPr txBox="1"/>
              </xdr:nvSpPr>
              <xdr:spPr>
                <a:xfrm>
                  <a:off x="8569920" y="2039225"/>
                  <a:ext cx="936027" cy="256927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pt-BR" sz="800" b="1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COMUNIDADE</a:t>
                  </a:r>
                </a:p>
              </xdr:txBody>
            </xdr:sp>
          </xdr:grpSp>
          <xdr:grpSp>
            <xdr:nvGrpSpPr>
              <xdr:cNvPr id="61" name="Agrupar 60">
                <a:hlinkClick xmlns:r="http://schemas.openxmlformats.org/officeDocument/2006/relationships" r:id="rId8"/>
                <a:extLst>
                  <a:ext uri="{FF2B5EF4-FFF2-40B4-BE49-F238E27FC236}">
                    <a16:creationId xmlns:a16="http://schemas.microsoft.com/office/drawing/2014/main" id="{B9BF5B30-042C-4DAE-B3E7-6AAC28EC7457}"/>
                  </a:ext>
                </a:extLst>
              </xdr:cNvPr>
              <xdr:cNvGrpSpPr/>
            </xdr:nvGrpSpPr>
            <xdr:grpSpPr>
              <a:xfrm>
                <a:off x="9437348" y="1754910"/>
                <a:ext cx="875455" cy="541242"/>
                <a:chOff x="3829050" y="2863425"/>
                <a:chExt cx="900000" cy="541764"/>
              </a:xfrm>
            </xdr:grpSpPr>
            <xdr:pic>
              <xdr:nvPicPr>
                <xdr:cNvPr id="62" name="Imagem 61">
                  <a:extLst>
                    <a:ext uri="{FF2B5EF4-FFF2-40B4-BE49-F238E27FC236}">
                      <a16:creationId xmlns:a16="http://schemas.microsoft.com/office/drawing/2014/main" id="{444EC48D-1C42-4272-AF01-FA3A50510FCD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9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4135050" y="2863425"/>
                  <a:ext cx="288000" cy="288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63" name="CaixaDeTexto 62">
                  <a:extLst>
                    <a:ext uri="{FF2B5EF4-FFF2-40B4-BE49-F238E27FC236}">
                      <a16:creationId xmlns:a16="http://schemas.microsoft.com/office/drawing/2014/main" id="{B43FFE04-F417-4555-B978-2EA23BB51868}"/>
                    </a:ext>
                  </a:extLst>
                </xdr:cNvPr>
                <xdr:cNvSpPr txBox="1"/>
              </xdr:nvSpPr>
              <xdr:spPr>
                <a:xfrm>
                  <a:off x="3829050" y="3148014"/>
                  <a:ext cx="900000" cy="257175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pt-BR" sz="800" b="1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LIVES</a:t>
                  </a:r>
                </a:p>
              </xdr:txBody>
            </xdr:sp>
          </xdr:grpSp>
        </xdr:grpSp>
        <xdr:sp macro="" textlink="">
          <xdr:nvSpPr>
            <xdr:cNvPr id="51" name="Retângulo: Cantos Arredondados 50">
              <a:extLst>
                <a:ext uri="{FF2B5EF4-FFF2-40B4-BE49-F238E27FC236}">
                  <a16:creationId xmlns:a16="http://schemas.microsoft.com/office/drawing/2014/main" id="{FE4E35C4-9852-4674-8615-E04FB7D50FD1}"/>
                </a:ext>
              </a:extLst>
            </xdr:cNvPr>
            <xdr:cNvSpPr/>
          </xdr:nvSpPr>
          <xdr:spPr>
            <a:xfrm>
              <a:off x="6769361" y="2409063"/>
              <a:ext cx="3611787" cy="737880"/>
            </a:xfrm>
            <a:prstGeom prst="roundRect">
              <a:avLst>
                <a:gd name="adj" fmla="val 6922"/>
              </a:avLst>
            </a:prstGeom>
            <a:solidFill>
              <a:schemeClr val="bg1">
                <a:lumMod val="95000"/>
              </a:schemeClr>
            </a:solidFill>
            <a:ln w="12700">
              <a:solidFill>
                <a:schemeClr val="bg1">
                  <a:lumMod val="75000"/>
                </a:schemeClr>
              </a:solidFill>
              <a:prstDash val="solid"/>
            </a:ln>
            <a:effectLst>
              <a:outerShdw blurRad="63500" sx="90000" sy="900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lvl="1" algn="l"/>
              <a:endParaRPr lang="pt-BR" sz="1100" b="1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grpSp>
          <xdr:nvGrpSpPr>
            <xdr:cNvPr id="52" name="Agrupar 51">
              <a:extLst>
                <a:ext uri="{FF2B5EF4-FFF2-40B4-BE49-F238E27FC236}">
                  <a16:creationId xmlns:a16="http://schemas.microsoft.com/office/drawing/2014/main" id="{60677800-E5E7-439E-95E8-B644C1DA7F52}"/>
                </a:ext>
              </a:extLst>
            </xdr:cNvPr>
            <xdr:cNvGrpSpPr/>
          </xdr:nvGrpSpPr>
          <xdr:grpSpPr>
            <a:xfrm>
              <a:off x="7464749" y="2488354"/>
              <a:ext cx="2221012" cy="579299"/>
              <a:chOff x="7464749" y="2488354"/>
              <a:chExt cx="2221012" cy="579299"/>
            </a:xfrm>
          </xdr:grpSpPr>
          <xdr:grpSp>
            <xdr:nvGrpSpPr>
              <xdr:cNvPr id="53" name="Agrupar 52">
                <a:extLst>
                  <a:ext uri="{FF2B5EF4-FFF2-40B4-BE49-F238E27FC236}">
                    <a16:creationId xmlns:a16="http://schemas.microsoft.com/office/drawing/2014/main" id="{3F891B25-8E5E-43C3-8D80-EA9642FAEF9F}"/>
                  </a:ext>
                </a:extLst>
              </xdr:cNvPr>
              <xdr:cNvGrpSpPr/>
            </xdr:nvGrpSpPr>
            <xdr:grpSpPr>
              <a:xfrm>
                <a:off x="7464749" y="2488354"/>
                <a:ext cx="1651942" cy="579299"/>
                <a:chOff x="209551" y="76201"/>
                <a:chExt cx="1697477" cy="571500"/>
              </a:xfrm>
            </xdr:grpSpPr>
            <xdr:sp macro="" textlink="">
              <xdr:nvSpPr>
                <xdr:cNvPr id="56" name="Retângulo: Cantos Arredondados 55">
                  <a:extLst>
                    <a:ext uri="{FF2B5EF4-FFF2-40B4-BE49-F238E27FC236}">
                      <a16:creationId xmlns:a16="http://schemas.microsoft.com/office/drawing/2014/main" id="{0DEB997A-8FAC-4B98-A4F5-3C66EDEA5B5F}"/>
                    </a:ext>
                  </a:extLst>
                </xdr:cNvPr>
                <xdr:cNvSpPr/>
              </xdr:nvSpPr>
              <xdr:spPr>
                <a:xfrm>
                  <a:off x="314325" y="146717"/>
                  <a:ext cx="1592703" cy="453358"/>
                </a:xfrm>
                <a:prstGeom prst="roundRect">
                  <a:avLst>
                    <a:gd name="adj" fmla="val 6922"/>
                  </a:avLst>
                </a:prstGeom>
                <a:solidFill>
                  <a:schemeClr val="bg1">
                    <a:lumMod val="95000"/>
                  </a:schemeClr>
                </a:solidFill>
                <a:ln w="12700">
                  <a:noFill/>
                  <a:prstDash val="solid"/>
                </a:ln>
                <a:effectLst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marL="457200" lvl="2" algn="l"/>
                  <a:r>
                    <a:rPr lang="pt-BR" sz="900" b="1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THIAGO</a:t>
                  </a:r>
                  <a:r>
                    <a:rPr lang="pt-BR" sz="900" b="1" baseline="0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rPr>
                    <a:t> TERRA</a:t>
                  </a:r>
                  <a:endParaRPr lang="pt-BR" sz="900" b="1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endParaRPr>
                </a:p>
              </xdr:txBody>
            </xdr:sp>
            <xdr:pic>
              <xdr:nvPicPr>
                <xdr:cNvPr id="57" name="Imagem 36">
                  <a:extLst>
                    <a:ext uri="{FF2B5EF4-FFF2-40B4-BE49-F238E27FC236}">
                      <a16:creationId xmlns:a16="http://schemas.microsoft.com/office/drawing/2014/main" id="{E93DE4D9-9509-427A-8202-010EE0976CB7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0" cstate="print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/>
                <a:stretch/>
              </xdr:blipFill>
              <xdr:spPr>
                <a:xfrm>
                  <a:off x="209551" y="76201"/>
                  <a:ext cx="571500" cy="571500"/>
                </a:xfrm>
                <a:prstGeom prst="rect">
                  <a:avLst/>
                </a:prstGeom>
                <a:ln w="19050">
                  <a:solidFill>
                    <a:schemeClr val="bg1">
                      <a:lumMod val="75000"/>
                    </a:schemeClr>
                  </a:solidFill>
                </a:ln>
                <a:effectLst>
                  <a:outerShdw blurRad="50800" dist="38100" dir="5400000" sx="95000" sy="95000" algn="t" rotWithShape="0">
                    <a:prstClr val="black">
                      <a:alpha val="40000"/>
                    </a:prstClr>
                  </a:outerShdw>
                  <a:softEdge rad="12700"/>
                </a:effectLst>
              </xdr:spPr>
            </xdr:pic>
          </xdr:grpSp>
          <xdr:pic>
            <xdr:nvPicPr>
              <xdr:cNvPr id="54" name="Imagem 53">
                <a:hlinkClick xmlns:r="http://schemas.openxmlformats.org/officeDocument/2006/relationships" r:id="rId11"/>
                <a:extLst>
                  <a:ext uri="{FF2B5EF4-FFF2-40B4-BE49-F238E27FC236}">
                    <a16:creationId xmlns:a16="http://schemas.microsoft.com/office/drawing/2014/main" id="{A7642F13-9979-4B56-ADF7-383FD09BDB81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2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9423003" y="2652762"/>
                <a:ext cx="262758" cy="273685"/>
              </a:xfrm>
              <a:prstGeom prst="rect">
                <a:avLst/>
              </a:prstGeom>
              <a:noFill/>
            </xdr:spPr>
          </xdr:pic>
          <xdr:pic>
            <xdr:nvPicPr>
              <xdr:cNvPr id="55" name="Imagem 54">
                <a:hlinkClick xmlns:r="http://schemas.openxmlformats.org/officeDocument/2006/relationships" r:id="rId11"/>
                <a:extLst>
                  <a:ext uri="{FF2B5EF4-FFF2-40B4-BE49-F238E27FC236}">
                    <a16:creationId xmlns:a16="http://schemas.microsoft.com/office/drawing/2014/main" id="{3A334AF3-9DDD-4896-9CA9-092ED9F2E761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3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9140085" y="2652762"/>
                <a:ext cx="262758" cy="273685"/>
              </a:xfrm>
              <a:prstGeom prst="rect">
                <a:avLst/>
              </a:prstGeom>
              <a:noFill/>
            </xdr:spPr>
          </xdr:pic>
        </xdr:grpSp>
      </xdr:grp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182A8-2D4D-4BE1-A3CB-695D8AAE3251}">
  <sheetPr codeName="Planilha1"/>
  <dimension ref="A1:S58"/>
  <sheetViews>
    <sheetView showGridLines="0" tabSelected="1" zoomScaleNormal="100" workbookViewId="0"/>
  </sheetViews>
  <sheetFormatPr defaultColWidth="0" defaultRowHeight="20.100000000000001" customHeight="1" x14ac:dyDescent="0.25"/>
  <cols>
    <col min="1" max="1" width="1.7109375" customWidth="1"/>
    <col min="2" max="17" width="10.7109375" customWidth="1"/>
    <col min="18" max="18" width="1.7109375" customWidth="1"/>
    <col min="19" max="16384" width="10.7109375" hidden="1"/>
  </cols>
  <sheetData>
    <row r="1" spans="1:18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10000000000000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20.10000000000000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20.10000000000000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20.100000000000001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20.100000000000001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20.100000000000001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20.100000000000001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20.10000000000000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20.100000000000001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20.100000000000001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20.100000000000001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20.100000000000001" customHeight="1" thickBo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20.100000000000001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2:19" ht="20.100000000000001" customHeight="1" x14ac:dyDescent="0.25"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7"/>
      <c r="S17" s="4">
        <f>COUNTIF(B:B,"Concluído")/COUNTA(F:F)</f>
        <v>0</v>
      </c>
    </row>
    <row r="18" spans="2:19" ht="20.100000000000001" customHeight="1" x14ac:dyDescent="0.25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S18" s="5">
        <v>1</v>
      </c>
    </row>
    <row r="19" spans="2:19" ht="20.100000000000001" customHeight="1" x14ac:dyDescent="0.25">
      <c r="B19" s="18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20"/>
      <c r="S19" s="6" t="str">
        <f ca="1">"Bons Estudos! "&amp;PROPER(TEXT(TODAY(),"dddd, dd/mm/aaaa."))</f>
        <v>Bons Estudos! Segunda-Feira, 27/07/2020.</v>
      </c>
    </row>
    <row r="20" spans="2:19" ht="20.100000000000001" customHeight="1" x14ac:dyDescent="0.25">
      <c r="B20" s="18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20"/>
    </row>
    <row r="21" spans="2:19" ht="20.100000000000001" customHeight="1" x14ac:dyDescent="0.25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3"/>
    </row>
    <row r="23" spans="2:19" ht="39.950000000000003" customHeight="1" x14ac:dyDescent="0.25">
      <c r="B23" s="24" t="s">
        <v>5</v>
      </c>
      <c r="C23" s="24"/>
      <c r="D23" s="24"/>
      <c r="E23" s="25" t="s">
        <v>11</v>
      </c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</row>
    <row r="24" spans="2:19" ht="30" customHeight="1" x14ac:dyDescent="0.25">
      <c r="B24" s="10" t="s">
        <v>12</v>
      </c>
      <c r="C24" s="11"/>
      <c r="D24" s="7">
        <f t="shared" ref="D24:D29" si="0">IF(B24="Concluído",2,IF(B24="Pendente",1,0))</f>
        <v>1</v>
      </c>
      <c r="E24" s="3" t="s">
        <v>0</v>
      </c>
      <c r="F24" s="12" t="s">
        <v>36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4"/>
    </row>
    <row r="25" spans="2:19" ht="30" customHeight="1" x14ac:dyDescent="0.25">
      <c r="B25" s="10" t="s">
        <v>12</v>
      </c>
      <c r="C25" s="11"/>
      <c r="D25" s="7">
        <f t="shared" si="0"/>
        <v>1</v>
      </c>
      <c r="E25" s="3" t="s">
        <v>1</v>
      </c>
      <c r="F25" s="12" t="s">
        <v>48</v>
      </c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/>
    </row>
    <row r="26" spans="2:19" ht="30" customHeight="1" x14ac:dyDescent="0.25">
      <c r="B26" s="10" t="s">
        <v>12</v>
      </c>
      <c r="C26" s="11"/>
      <c r="D26" s="7">
        <f t="shared" si="0"/>
        <v>1</v>
      </c>
      <c r="E26" s="3" t="s">
        <v>2</v>
      </c>
      <c r="F26" s="12" t="s">
        <v>49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/>
    </row>
    <row r="27" spans="2:19" ht="30" customHeight="1" x14ac:dyDescent="0.25">
      <c r="B27" s="10" t="s">
        <v>12</v>
      </c>
      <c r="C27" s="11"/>
      <c r="D27" s="7">
        <f t="shared" ref="D27" si="1">IF(B27="Concluído",2,IF(B27="Pendente",1,0))</f>
        <v>1</v>
      </c>
      <c r="E27" s="3" t="s">
        <v>3</v>
      </c>
      <c r="F27" s="12" t="s">
        <v>50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4"/>
    </row>
    <row r="28" spans="2:19" ht="30" customHeight="1" x14ac:dyDescent="0.25">
      <c r="B28" s="10" t="s">
        <v>12</v>
      </c>
      <c r="C28" s="11"/>
      <c r="D28" s="7">
        <f t="shared" si="0"/>
        <v>1</v>
      </c>
      <c r="E28" s="3" t="s">
        <v>4</v>
      </c>
      <c r="F28" s="12" t="s">
        <v>51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/>
    </row>
    <row r="29" spans="2:19" ht="30" customHeight="1" x14ac:dyDescent="0.25">
      <c r="B29" s="10" t="s">
        <v>12</v>
      </c>
      <c r="C29" s="11"/>
      <c r="D29" s="7">
        <f t="shared" si="0"/>
        <v>1</v>
      </c>
      <c r="E29" s="3" t="s">
        <v>13</v>
      </c>
      <c r="F29" s="12" t="s">
        <v>52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4"/>
    </row>
    <row r="30" spans="2:19" ht="30" customHeight="1" x14ac:dyDescent="0.25">
      <c r="B30" s="10" t="s">
        <v>12</v>
      </c>
      <c r="C30" s="11"/>
      <c r="D30" s="7">
        <f t="shared" ref="D30:D31" si="2">IF(B30="Concluído",2,IF(B30="Pendente",1,0))</f>
        <v>1</v>
      </c>
      <c r="E30" s="3" t="s">
        <v>6</v>
      </c>
      <c r="F30" s="12" t="s">
        <v>53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/>
    </row>
    <row r="31" spans="2:19" ht="30" customHeight="1" x14ac:dyDescent="0.25">
      <c r="B31" s="10" t="s">
        <v>12</v>
      </c>
      <c r="C31" s="11"/>
      <c r="D31" s="7">
        <f t="shared" si="2"/>
        <v>1</v>
      </c>
      <c r="E31" s="3" t="s">
        <v>7</v>
      </c>
      <c r="F31" s="12" t="s">
        <v>54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/>
    </row>
    <row r="32" spans="2:19" ht="30" customHeight="1" x14ac:dyDescent="0.25">
      <c r="B32" s="10" t="s">
        <v>12</v>
      </c>
      <c r="C32" s="11"/>
      <c r="D32" s="7">
        <f>IF(B32="Concluído",2,IF(B32="Pendente",1,0))</f>
        <v>1</v>
      </c>
      <c r="E32" s="3" t="s">
        <v>8</v>
      </c>
      <c r="F32" s="12" t="s">
        <v>55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4"/>
    </row>
    <row r="33" spans="2:17" ht="30" customHeight="1" x14ac:dyDescent="0.25">
      <c r="B33" s="10" t="s">
        <v>12</v>
      </c>
      <c r="C33" s="11"/>
      <c r="D33" s="7">
        <f>IF(B33="Concluído",2,IF(B33="Pendente",1,0))</f>
        <v>1</v>
      </c>
      <c r="E33" s="3" t="s">
        <v>9</v>
      </c>
      <c r="F33" s="12" t="s">
        <v>56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/>
    </row>
    <row r="34" spans="2:17" ht="30" customHeight="1" x14ac:dyDescent="0.25">
      <c r="B34" s="10" t="s">
        <v>12</v>
      </c>
      <c r="C34" s="11"/>
      <c r="D34" s="7">
        <f>IF(B34="Concluído",2,IF(B34="Pendente",1,0))</f>
        <v>1</v>
      </c>
      <c r="E34" s="3" t="s">
        <v>14</v>
      </c>
      <c r="F34" s="12" t="s">
        <v>57</v>
      </c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/>
    </row>
    <row r="35" spans="2:17" ht="30" customHeight="1" x14ac:dyDescent="0.25">
      <c r="B35" s="10" t="s">
        <v>12</v>
      </c>
      <c r="C35" s="11"/>
      <c r="D35" s="7">
        <f t="shared" ref="D35:D37" si="3">IF(B35="Concluído",2,IF(B35="Pendente",1,0))</f>
        <v>1</v>
      </c>
      <c r="E35" s="3" t="s">
        <v>15</v>
      </c>
      <c r="F35" s="12" t="s">
        <v>58</v>
      </c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/>
    </row>
    <row r="36" spans="2:17" ht="30" customHeight="1" x14ac:dyDescent="0.25">
      <c r="B36" s="10" t="s">
        <v>12</v>
      </c>
      <c r="C36" s="11"/>
      <c r="D36" s="7">
        <f t="shared" si="3"/>
        <v>1</v>
      </c>
      <c r="E36" s="3" t="s">
        <v>16</v>
      </c>
      <c r="F36" s="12" t="s">
        <v>59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/>
    </row>
    <row r="37" spans="2:17" ht="30" customHeight="1" x14ac:dyDescent="0.25">
      <c r="B37" s="10" t="s">
        <v>12</v>
      </c>
      <c r="C37" s="11"/>
      <c r="D37" s="7">
        <f t="shared" si="3"/>
        <v>1</v>
      </c>
      <c r="E37" s="3" t="s">
        <v>17</v>
      </c>
      <c r="F37" s="12" t="s">
        <v>60</v>
      </c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4"/>
    </row>
    <row r="38" spans="2:17" ht="30" customHeight="1" x14ac:dyDescent="0.25">
      <c r="B38" s="10" t="s">
        <v>12</v>
      </c>
      <c r="C38" s="11"/>
      <c r="D38" s="7">
        <f t="shared" ref="D38:D45" si="4">IF(B38="Concluído",2,IF(B38="Pendente",1,0))</f>
        <v>1</v>
      </c>
      <c r="E38" s="3" t="s">
        <v>18</v>
      </c>
      <c r="F38" s="12" t="s">
        <v>61</v>
      </c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/>
    </row>
    <row r="39" spans="2:17" ht="30" customHeight="1" x14ac:dyDescent="0.25">
      <c r="B39" s="10" t="s">
        <v>12</v>
      </c>
      <c r="C39" s="11"/>
      <c r="D39" s="7">
        <f t="shared" si="4"/>
        <v>1</v>
      </c>
      <c r="E39" s="3" t="s">
        <v>19</v>
      </c>
      <c r="F39" s="12" t="s">
        <v>62</v>
      </c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/>
    </row>
    <row r="40" spans="2:17" ht="30" customHeight="1" x14ac:dyDescent="0.25">
      <c r="B40" s="10" t="s">
        <v>12</v>
      </c>
      <c r="C40" s="11"/>
      <c r="D40" s="7">
        <f t="shared" si="4"/>
        <v>1</v>
      </c>
      <c r="E40" s="3" t="s">
        <v>20</v>
      </c>
      <c r="F40" s="12" t="s">
        <v>63</v>
      </c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/>
    </row>
    <row r="41" spans="2:17" ht="30" customHeight="1" x14ac:dyDescent="0.25">
      <c r="B41" s="10" t="s">
        <v>12</v>
      </c>
      <c r="C41" s="11"/>
      <c r="D41" s="7">
        <f t="shared" ref="D41" si="5">IF(B41="Concluído",2,IF(B41="Pendente",1,0))</f>
        <v>1</v>
      </c>
      <c r="E41" s="3" t="s">
        <v>21</v>
      </c>
      <c r="F41" s="12" t="s">
        <v>63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/>
    </row>
    <row r="42" spans="2:17" ht="30" customHeight="1" x14ac:dyDescent="0.25">
      <c r="B42" s="10" t="s">
        <v>12</v>
      </c>
      <c r="C42" s="11"/>
      <c r="D42" s="7">
        <f t="shared" si="4"/>
        <v>1</v>
      </c>
      <c r="E42" s="3" t="s">
        <v>22</v>
      </c>
      <c r="F42" s="12" t="s">
        <v>64</v>
      </c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/>
    </row>
    <row r="43" spans="2:17" ht="30" customHeight="1" x14ac:dyDescent="0.25">
      <c r="B43" s="10" t="s">
        <v>12</v>
      </c>
      <c r="C43" s="11"/>
      <c r="D43" s="7">
        <f t="shared" si="4"/>
        <v>1</v>
      </c>
      <c r="E43" s="3" t="s">
        <v>23</v>
      </c>
      <c r="F43" s="12" t="s">
        <v>44</v>
      </c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/>
    </row>
    <row r="44" spans="2:17" ht="30" customHeight="1" x14ac:dyDescent="0.25">
      <c r="B44" s="10" t="s">
        <v>12</v>
      </c>
      <c r="C44" s="11"/>
      <c r="D44" s="7">
        <f t="shared" si="4"/>
        <v>1</v>
      </c>
      <c r="E44" s="3" t="s">
        <v>24</v>
      </c>
      <c r="F44" s="12" t="s">
        <v>65</v>
      </c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4"/>
    </row>
    <row r="45" spans="2:17" ht="30" customHeight="1" x14ac:dyDescent="0.25">
      <c r="B45" s="10" t="s">
        <v>12</v>
      </c>
      <c r="C45" s="11"/>
      <c r="D45" s="7">
        <f t="shared" si="4"/>
        <v>1</v>
      </c>
      <c r="E45" s="3" t="s">
        <v>25</v>
      </c>
      <c r="F45" s="12" t="s">
        <v>66</v>
      </c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/>
    </row>
    <row r="46" spans="2:17" ht="30" customHeight="1" x14ac:dyDescent="0.25">
      <c r="B46" s="10" t="s">
        <v>12</v>
      </c>
      <c r="C46" s="11"/>
      <c r="D46" s="7">
        <f t="shared" ref="D46" si="6">IF(B46="Concluído",2,IF(B46="Pendente",1,0))</f>
        <v>1</v>
      </c>
      <c r="E46" s="3" t="s">
        <v>26</v>
      </c>
      <c r="F46" s="12" t="s">
        <v>67</v>
      </c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/>
    </row>
    <row r="47" spans="2:17" ht="30" customHeight="1" x14ac:dyDescent="0.25">
      <c r="B47" s="10" t="s">
        <v>12</v>
      </c>
      <c r="C47" s="11"/>
      <c r="D47" s="7">
        <f t="shared" ref="D47:D53" si="7">IF(B47="Concluído",2,IF(B47="Pendente",1,0))</f>
        <v>1</v>
      </c>
      <c r="E47" s="3" t="s">
        <v>27</v>
      </c>
      <c r="F47" s="12" t="s">
        <v>68</v>
      </c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/>
    </row>
    <row r="48" spans="2:17" ht="30" customHeight="1" x14ac:dyDescent="0.25">
      <c r="B48" s="10" t="s">
        <v>12</v>
      </c>
      <c r="C48" s="11"/>
      <c r="D48" s="7">
        <f t="shared" si="7"/>
        <v>1</v>
      </c>
      <c r="E48" s="3" t="s">
        <v>28</v>
      </c>
      <c r="F48" s="12" t="s">
        <v>69</v>
      </c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/>
    </row>
    <row r="49" spans="2:17" ht="30" customHeight="1" x14ac:dyDescent="0.25">
      <c r="B49" s="10" t="s">
        <v>12</v>
      </c>
      <c r="C49" s="11"/>
      <c r="D49" s="7">
        <f t="shared" si="7"/>
        <v>1</v>
      </c>
      <c r="E49" s="3" t="s">
        <v>29</v>
      </c>
      <c r="F49" s="12" t="s">
        <v>70</v>
      </c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/>
    </row>
    <row r="50" spans="2:17" ht="30" customHeight="1" x14ac:dyDescent="0.25">
      <c r="B50" s="10" t="s">
        <v>12</v>
      </c>
      <c r="C50" s="11"/>
      <c r="D50" s="7">
        <f t="shared" si="7"/>
        <v>1</v>
      </c>
      <c r="E50" s="3" t="s">
        <v>37</v>
      </c>
      <c r="F50" s="12" t="s">
        <v>71</v>
      </c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4"/>
    </row>
    <row r="51" spans="2:17" ht="30" customHeight="1" x14ac:dyDescent="0.25">
      <c r="B51" s="10" t="s">
        <v>12</v>
      </c>
      <c r="C51" s="11"/>
      <c r="D51" s="7">
        <f t="shared" si="7"/>
        <v>1</v>
      </c>
      <c r="E51" s="3" t="s">
        <v>38</v>
      </c>
      <c r="F51" s="12" t="s">
        <v>72</v>
      </c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/>
    </row>
    <row r="52" spans="2:17" ht="30" customHeight="1" x14ac:dyDescent="0.25">
      <c r="B52" s="10" t="s">
        <v>12</v>
      </c>
      <c r="C52" s="11"/>
      <c r="D52" s="7">
        <f t="shared" si="7"/>
        <v>1</v>
      </c>
      <c r="E52" s="3" t="s">
        <v>39</v>
      </c>
      <c r="F52" s="12" t="s">
        <v>73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/>
    </row>
    <row r="53" spans="2:17" ht="30" customHeight="1" x14ac:dyDescent="0.25">
      <c r="B53" s="10" t="s">
        <v>12</v>
      </c>
      <c r="C53" s="11"/>
      <c r="D53" s="7">
        <f t="shared" si="7"/>
        <v>1</v>
      </c>
      <c r="E53" s="3" t="s">
        <v>40</v>
      </c>
      <c r="F53" s="12" t="s">
        <v>74</v>
      </c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/>
    </row>
    <row r="54" spans="2:17" ht="30" customHeight="1" x14ac:dyDescent="0.25">
      <c r="B54" s="10" t="s">
        <v>12</v>
      </c>
      <c r="C54" s="11"/>
      <c r="D54" s="7">
        <f t="shared" ref="D54:D58" si="8">IF(B54="Concluído",2,IF(B54="Pendente",1,0))</f>
        <v>1</v>
      </c>
      <c r="E54" s="3" t="s">
        <v>41</v>
      </c>
      <c r="F54" s="12" t="s">
        <v>75</v>
      </c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4"/>
    </row>
    <row r="55" spans="2:17" ht="30" customHeight="1" x14ac:dyDescent="0.25">
      <c r="B55" s="10" t="s">
        <v>12</v>
      </c>
      <c r="C55" s="11"/>
      <c r="D55" s="7">
        <f t="shared" si="8"/>
        <v>1</v>
      </c>
      <c r="E55" s="3" t="s">
        <v>42</v>
      </c>
      <c r="F55" s="12" t="s">
        <v>76</v>
      </c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4"/>
    </row>
    <row r="56" spans="2:17" ht="30" customHeight="1" x14ac:dyDescent="0.25">
      <c r="B56" s="10" t="s">
        <v>12</v>
      </c>
      <c r="C56" s="11"/>
      <c r="D56" s="7">
        <f t="shared" si="8"/>
        <v>1</v>
      </c>
      <c r="E56" s="3" t="s">
        <v>43</v>
      </c>
      <c r="F56" s="12" t="s">
        <v>77</v>
      </c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/>
    </row>
    <row r="57" spans="2:17" ht="30" customHeight="1" x14ac:dyDescent="0.25">
      <c r="B57" s="10" t="s">
        <v>12</v>
      </c>
      <c r="C57" s="11"/>
      <c r="D57" s="7">
        <f t="shared" si="8"/>
        <v>1</v>
      </c>
      <c r="E57" s="3" t="s">
        <v>46</v>
      </c>
      <c r="F57" s="12" t="s">
        <v>78</v>
      </c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4"/>
    </row>
    <row r="58" spans="2:17" ht="30" customHeight="1" x14ac:dyDescent="0.25">
      <c r="B58" s="10" t="s">
        <v>12</v>
      </c>
      <c r="C58" s="11"/>
      <c r="D58" s="7">
        <f t="shared" si="8"/>
        <v>1</v>
      </c>
      <c r="E58" s="3" t="s">
        <v>47</v>
      </c>
      <c r="F58" s="12" t="s">
        <v>79</v>
      </c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/>
    </row>
  </sheetData>
  <mergeCells count="73">
    <mergeCell ref="B56:C56"/>
    <mergeCell ref="F56:Q56"/>
    <mergeCell ref="B57:C57"/>
    <mergeCell ref="F57:Q57"/>
    <mergeCell ref="B58:C58"/>
    <mergeCell ref="F58:Q58"/>
    <mergeCell ref="B53:C53"/>
    <mergeCell ref="F53:Q53"/>
    <mergeCell ref="B54:C54"/>
    <mergeCell ref="F54:Q54"/>
    <mergeCell ref="B55:C55"/>
    <mergeCell ref="F55:Q55"/>
    <mergeCell ref="B50:C50"/>
    <mergeCell ref="F50:Q50"/>
    <mergeCell ref="B51:C51"/>
    <mergeCell ref="F51:Q51"/>
    <mergeCell ref="B52:C52"/>
    <mergeCell ref="F52:Q52"/>
    <mergeCell ref="B47:C47"/>
    <mergeCell ref="F47:Q47"/>
    <mergeCell ref="B48:C48"/>
    <mergeCell ref="F48:Q48"/>
    <mergeCell ref="B49:C49"/>
    <mergeCell ref="F49:Q49"/>
    <mergeCell ref="B41:C41"/>
    <mergeCell ref="F41:Q41"/>
    <mergeCell ref="B40:C40"/>
    <mergeCell ref="F40:Q40"/>
    <mergeCell ref="B38:C38"/>
    <mergeCell ref="F38:Q38"/>
    <mergeCell ref="B39:C39"/>
    <mergeCell ref="F39:Q39"/>
    <mergeCell ref="B35:C35"/>
    <mergeCell ref="F35:Q35"/>
    <mergeCell ref="B36:C36"/>
    <mergeCell ref="F36:Q36"/>
    <mergeCell ref="B37:C37"/>
    <mergeCell ref="F37:Q37"/>
    <mergeCell ref="B29:C29"/>
    <mergeCell ref="B23:D23"/>
    <mergeCell ref="E23:Q23"/>
    <mergeCell ref="F24:Q24"/>
    <mergeCell ref="F25:Q25"/>
    <mergeCell ref="F26:Q26"/>
    <mergeCell ref="F28:Q28"/>
    <mergeCell ref="F29:Q29"/>
    <mergeCell ref="B27:C27"/>
    <mergeCell ref="F27:Q27"/>
    <mergeCell ref="B17:Q21"/>
    <mergeCell ref="B24:C24"/>
    <mergeCell ref="B25:C25"/>
    <mergeCell ref="B26:C26"/>
    <mergeCell ref="B28:C28"/>
    <mergeCell ref="B34:C34"/>
    <mergeCell ref="F34:Q34"/>
    <mergeCell ref="B30:C30"/>
    <mergeCell ref="B31:C31"/>
    <mergeCell ref="B32:C32"/>
    <mergeCell ref="F30:Q30"/>
    <mergeCell ref="F31:Q31"/>
    <mergeCell ref="F32:Q32"/>
    <mergeCell ref="B33:C33"/>
    <mergeCell ref="F33:Q33"/>
    <mergeCell ref="B46:C46"/>
    <mergeCell ref="F46:Q46"/>
    <mergeCell ref="B45:C45"/>
    <mergeCell ref="F45:Q45"/>
    <mergeCell ref="B42:C42"/>
    <mergeCell ref="F42:Q42"/>
    <mergeCell ref="B43:C43"/>
    <mergeCell ref="F43:Q43"/>
    <mergeCell ref="B44:C44"/>
    <mergeCell ref="F44:Q44"/>
  </mergeCells>
  <phoneticPr fontId="5" type="noConversion"/>
  <conditionalFormatting sqref="B28:D29 D30:D32 B24:F25 B26:E26 B30:C33 B38:D39 B42:D43 F46 B44:E44 B45:D46 F28:F39 E27:E43 E45:E58 B54:D58 F54:F58">
    <cfRule type="expression" dxfId="32" priority="104">
      <formula>$B24="Concluído"</formula>
    </cfRule>
  </conditionalFormatting>
  <conditionalFormatting sqref="D33">
    <cfRule type="expression" dxfId="31" priority="92">
      <formula>$B33="Concluído"</formula>
    </cfRule>
  </conditionalFormatting>
  <conditionalFormatting sqref="B34:C34">
    <cfRule type="expression" dxfId="30" priority="56">
      <formula>$B34="Concluído"</formula>
    </cfRule>
  </conditionalFormatting>
  <conditionalFormatting sqref="D34">
    <cfRule type="expression" dxfId="29" priority="54">
      <formula>$B34="Concluído"</formula>
    </cfRule>
  </conditionalFormatting>
  <conditionalFormatting sqref="B35:C37">
    <cfRule type="expression" dxfId="28" priority="48">
      <formula>$B35="Concluído"</formula>
    </cfRule>
  </conditionalFormatting>
  <conditionalFormatting sqref="D35:D37">
    <cfRule type="expression" dxfId="27" priority="46">
      <formula>$B35="Concluído"</formula>
    </cfRule>
  </conditionalFormatting>
  <conditionalFormatting sqref="B27:D27">
    <cfRule type="expression" dxfId="26" priority="44">
      <formula>$B27="Concluído"</formula>
    </cfRule>
  </conditionalFormatting>
  <conditionalFormatting sqref="F26:F27">
    <cfRule type="expression" dxfId="25" priority="43">
      <formula>$B26="Concluído"</formula>
    </cfRule>
  </conditionalFormatting>
  <conditionalFormatting sqref="F45">
    <cfRule type="expression" dxfId="24" priority="23">
      <formula>$B45="Concluído"</formula>
    </cfRule>
  </conditionalFormatting>
  <conditionalFormatting sqref="F44">
    <cfRule type="expression" dxfId="23" priority="29">
      <formula>$B44="Concluído"</formula>
    </cfRule>
  </conditionalFormatting>
  <conditionalFormatting sqref="F42">
    <cfRule type="expression" dxfId="22" priority="31">
      <formula>$B42="Concluído"</formula>
    </cfRule>
  </conditionalFormatting>
  <conditionalFormatting sqref="F43">
    <cfRule type="expression" dxfId="21" priority="30">
      <formula>$B43="Concluído"</formula>
    </cfRule>
  </conditionalFormatting>
  <conditionalFormatting sqref="B41:D41 F41">
    <cfRule type="expression" dxfId="20" priority="20">
      <formula>$B41="Concluído"</formula>
    </cfRule>
  </conditionalFormatting>
  <conditionalFormatting sqref="B40:D40 F40">
    <cfRule type="expression" dxfId="19" priority="18">
      <formula>$B40="Concluído"</formula>
    </cfRule>
  </conditionalFormatting>
  <conditionalFormatting sqref="B47:D53 F47:F53">
    <cfRule type="expression" dxfId="18" priority="7">
      <formula>$B47="Concluído"</formula>
    </cfRule>
  </conditionalFormatting>
  <dataValidations count="1">
    <dataValidation type="list" allowBlank="1" showInputMessage="1" showErrorMessage="1" sqref="B24:C58" xr:uid="{3CA2B12D-992A-4A13-8B29-1D6B1A12162F}">
      <formula1>"Pendente,Concluído"</formula1>
    </dataValidation>
  </dataValidation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93" id="{D71E58C7-5722-4BCF-82D2-12FE6EE38EAA}">
            <x14:iconSet showValue="0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5Quarters" iconId="0"/>
              <x14:cfIcon iconSet="3Symbols" iconId="0"/>
              <x14:cfIcon iconSet="3Symbols" iconId="2"/>
            </x14:iconSet>
          </x14:cfRule>
          <xm:sqref>D33</xm:sqref>
        </x14:conditionalFormatting>
        <x14:conditionalFormatting xmlns:xm="http://schemas.microsoft.com/office/excel/2006/main">
          <x14:cfRule type="iconSet" priority="178" id="{3BB5E7D0-DFE7-4C59-9FC4-97378C412720}">
            <x14:iconSet showValue="0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5Quarters" iconId="0"/>
              <x14:cfIcon iconSet="3Symbols" iconId="0"/>
              <x14:cfIcon iconSet="3Symbols" iconId="2"/>
            </x14:iconSet>
          </x14:cfRule>
          <xm:sqref>D28:D32 D24:D26</xm:sqref>
        </x14:conditionalFormatting>
        <x14:conditionalFormatting xmlns:xm="http://schemas.microsoft.com/office/excel/2006/main">
          <x14:cfRule type="iconSet" priority="55" id="{2778914C-1BF2-4BF9-BC40-29CC13BF5B8D}">
            <x14:iconSet showValue="0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5Quarters" iconId="0"/>
              <x14:cfIcon iconSet="3Symbols" iconId="0"/>
              <x14:cfIcon iconSet="3Symbols" iconId="2"/>
            </x14:iconSet>
          </x14:cfRule>
          <xm:sqref>D34</xm:sqref>
        </x14:conditionalFormatting>
        <x14:conditionalFormatting xmlns:xm="http://schemas.microsoft.com/office/excel/2006/main">
          <x14:cfRule type="iconSet" priority="47" id="{B23BF14A-8C0A-4862-9B96-BC81271009DE}">
            <x14:iconSet showValue="0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5Quarters" iconId="0"/>
              <x14:cfIcon iconSet="3Symbols" iconId="0"/>
              <x14:cfIcon iconSet="3Symbols" iconId="2"/>
            </x14:iconSet>
          </x14:cfRule>
          <xm:sqref>D35:D37</xm:sqref>
        </x14:conditionalFormatting>
        <x14:conditionalFormatting xmlns:xm="http://schemas.microsoft.com/office/excel/2006/main">
          <x14:cfRule type="iconSet" priority="45" id="{5EDEC4B2-D063-44EA-AC9B-85A1AE276C99}">
            <x14:iconSet showValue="0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5Quarters" iconId="0"/>
              <x14:cfIcon iconSet="3Symbols" iconId="0"/>
              <x14:cfIcon iconSet="3Symbols" iconId="2"/>
            </x14:iconSet>
          </x14:cfRule>
          <xm:sqref>D27</xm:sqref>
        </x14:conditionalFormatting>
        <x14:conditionalFormatting xmlns:xm="http://schemas.microsoft.com/office/excel/2006/main">
          <x14:cfRule type="iconSet" priority="21" id="{BE03EFBE-7632-4EDD-A27D-E05B111A9D9A}">
            <x14:iconSet showValue="0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5Quarters" iconId="0"/>
              <x14:cfIcon iconSet="3Symbols" iconId="0"/>
              <x14:cfIcon iconSet="3Symbols" iconId="2"/>
            </x14:iconSet>
          </x14:cfRule>
          <xm:sqref>D41</xm:sqref>
        </x14:conditionalFormatting>
        <x14:conditionalFormatting xmlns:xm="http://schemas.microsoft.com/office/excel/2006/main">
          <x14:cfRule type="iconSet" priority="19" id="{5D5C1374-885F-411C-8AD5-15C4D3F63808}">
            <x14:iconSet showValue="0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5Quarters" iconId="0"/>
              <x14:cfIcon iconSet="3Symbols" iconId="0"/>
              <x14:cfIcon iconSet="3Symbols" iconId="2"/>
            </x14:iconSet>
          </x14:cfRule>
          <xm:sqref>D40</xm:sqref>
        </x14:conditionalFormatting>
        <x14:conditionalFormatting xmlns:xm="http://schemas.microsoft.com/office/excel/2006/main">
          <x14:cfRule type="iconSet" priority="193" id="{111285FE-6D3B-412A-B1BA-C751964BAF0C}">
            <x14:iconSet showValue="0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5Quarters" iconId="0"/>
              <x14:cfIcon iconSet="3Symbols" iconId="0"/>
              <x14:cfIcon iconSet="3Symbols" iconId="2"/>
            </x14:iconSet>
          </x14:cfRule>
          <xm:sqref>D38:D39 D42:D45</xm:sqref>
        </x14:conditionalFormatting>
        <x14:conditionalFormatting xmlns:xm="http://schemas.microsoft.com/office/excel/2006/main">
          <x14:cfRule type="iconSet" priority="203" id="{42CD7B5D-5ABA-45AD-8A9F-2A343EE3A46F}">
            <x14:iconSet showValue="0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5Quarters" iconId="0"/>
              <x14:cfIcon iconSet="3Symbols" iconId="0"/>
              <x14:cfIcon iconSet="3Symbols" iconId="2"/>
            </x14:iconSet>
          </x14:cfRule>
          <xm:sqref>D46</xm:sqref>
        </x14:conditionalFormatting>
        <x14:conditionalFormatting xmlns:xm="http://schemas.microsoft.com/office/excel/2006/main">
          <x14:cfRule type="iconSet" priority="8" id="{9147AB3B-FF24-4E1C-AC28-915C4817EF7C}">
            <x14:iconSet showValue="0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5Quarters" iconId="0"/>
              <x14:cfIcon iconSet="3Symbols" iconId="0"/>
              <x14:cfIcon iconSet="3Symbols" iconId="2"/>
            </x14:iconSet>
          </x14:cfRule>
          <xm:sqref>D47:D53</xm:sqref>
        </x14:conditionalFormatting>
        <x14:conditionalFormatting xmlns:xm="http://schemas.microsoft.com/office/excel/2006/main">
          <x14:cfRule type="iconSet" priority="221" id="{3D02A6B9-79C0-43F2-A956-0DA23F0788E6}">
            <x14:iconSet showValue="0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5Quarters" iconId="0"/>
              <x14:cfIcon iconSet="3Symbols" iconId="0"/>
              <x14:cfIcon iconSet="3Symbols" iconId="2"/>
            </x14:iconSet>
          </x14:cfRule>
          <xm:sqref>D54:D58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07DB9-B2D5-4881-AAEC-67760223B455}">
  <sheetPr codeName="Planilha2"/>
  <dimension ref="A1:T63"/>
  <sheetViews>
    <sheetView showGridLines="0" zoomScaleNormal="100" workbookViewId="0"/>
  </sheetViews>
  <sheetFormatPr defaultColWidth="0" defaultRowHeight="20.100000000000001" customHeight="1" x14ac:dyDescent="0.25"/>
  <cols>
    <col min="1" max="1" width="1.7109375" customWidth="1"/>
    <col min="2" max="17" width="10.7109375" customWidth="1"/>
    <col min="18" max="18" width="1.7109375" customWidth="1"/>
    <col min="19" max="19" width="10.7109375" hidden="1" customWidth="1"/>
    <col min="20" max="20" width="15.7109375" hidden="1" customWidth="1"/>
    <col min="21" max="16384" width="10.7109375" hidden="1"/>
  </cols>
  <sheetData>
    <row r="1" spans="1:18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10000000000000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20.10000000000000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20.10000000000000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20.100000000000001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20.100000000000001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20.100000000000001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20.100000000000001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20.10000000000000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20.100000000000001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20.100000000000001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20.100000000000001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20.100000000000001" customHeight="1" thickBo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20.100000000000001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2:20" ht="20.100000000000001" customHeight="1" x14ac:dyDescent="0.25"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7"/>
      <c r="S17" s="4">
        <f>COUNTIF(T:T,"VERDADEIRO")/(COUNTIF(T:T,"VERDADEIRO")+COUNTIF(T:T,"FALSO"))</f>
        <v>0</v>
      </c>
    </row>
    <row r="18" spans="2:20" ht="20.100000000000001" customHeight="1" x14ac:dyDescent="0.25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S18" s="5">
        <v>1</v>
      </c>
    </row>
    <row r="19" spans="2:20" ht="20.100000000000001" customHeight="1" x14ac:dyDescent="0.25">
      <c r="B19" s="18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20"/>
      <c r="S19" s="8" t="str">
        <f>IF(S17=S18,S20,"Você ainda não acertou todas.")</f>
        <v>Você ainda não acertou todas.</v>
      </c>
    </row>
    <row r="20" spans="2:20" ht="20.100000000000001" customHeight="1" x14ac:dyDescent="0.25">
      <c r="B20" s="18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20"/>
      <c r="S20" t="s">
        <v>80</v>
      </c>
    </row>
    <row r="21" spans="2:20" ht="20.100000000000001" customHeight="1" x14ac:dyDescent="0.25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3"/>
    </row>
    <row r="23" spans="2:20" ht="30" customHeight="1" x14ac:dyDescent="0.25">
      <c r="B23" s="28" t="s">
        <v>81</v>
      </c>
      <c r="C23" s="29"/>
      <c r="D23" s="29"/>
      <c r="E23" s="29"/>
      <c r="F23" s="30"/>
      <c r="G23" s="9"/>
      <c r="H23" s="37" t="s">
        <v>82</v>
      </c>
      <c r="I23" s="37"/>
      <c r="J23" s="37"/>
      <c r="K23" s="37"/>
      <c r="L23" s="37"/>
      <c r="M23" s="37"/>
      <c r="N23" s="37"/>
      <c r="O23" s="37"/>
      <c r="P23" s="37"/>
      <c r="Q23" s="37"/>
      <c r="S23" s="3"/>
      <c r="T23" s="3" t="str">
        <f>IF(AND(G23="",S23=""),"",G23=S23)</f>
        <v/>
      </c>
    </row>
    <row r="24" spans="2:20" ht="30" customHeight="1" x14ac:dyDescent="0.25">
      <c r="B24" s="31"/>
      <c r="C24" s="32"/>
      <c r="D24" s="32"/>
      <c r="E24" s="32"/>
      <c r="F24" s="33"/>
      <c r="G24" s="9"/>
      <c r="H24" s="39" t="s">
        <v>83</v>
      </c>
      <c r="I24" s="39"/>
      <c r="J24" s="39"/>
      <c r="K24" s="39"/>
      <c r="L24" s="39"/>
      <c r="M24" s="39"/>
      <c r="N24" s="39"/>
      <c r="O24" s="39"/>
      <c r="P24" s="39"/>
      <c r="Q24" s="39"/>
      <c r="S24" s="3"/>
      <c r="T24" s="3" t="str">
        <f t="shared" ref="T24:T27" si="0">IF(AND(G24="",S24=""),"",G24=S24)</f>
        <v/>
      </c>
    </row>
    <row r="25" spans="2:20" ht="30" customHeight="1" x14ac:dyDescent="0.25">
      <c r="B25" s="31"/>
      <c r="C25" s="32"/>
      <c r="D25" s="32"/>
      <c r="E25" s="32"/>
      <c r="F25" s="33"/>
      <c r="G25" s="9"/>
      <c r="H25" s="39" t="s">
        <v>84</v>
      </c>
      <c r="I25" s="39"/>
      <c r="J25" s="39"/>
      <c r="K25" s="39"/>
      <c r="L25" s="39"/>
      <c r="M25" s="39"/>
      <c r="N25" s="39"/>
      <c r="O25" s="39"/>
      <c r="P25" s="39"/>
      <c r="Q25" s="39"/>
      <c r="S25" s="3" t="s">
        <v>10</v>
      </c>
      <c r="T25" s="3" t="b">
        <f t="shared" si="0"/>
        <v>0</v>
      </c>
    </row>
    <row r="26" spans="2:20" ht="30" customHeight="1" x14ac:dyDescent="0.25">
      <c r="B26" s="31"/>
      <c r="C26" s="32"/>
      <c r="D26" s="32"/>
      <c r="E26" s="32"/>
      <c r="F26" s="33"/>
      <c r="G26" s="9"/>
      <c r="H26" s="39" t="s">
        <v>85</v>
      </c>
      <c r="I26" s="39"/>
      <c r="J26" s="39"/>
      <c r="K26" s="39"/>
      <c r="L26" s="39"/>
      <c r="M26" s="39"/>
      <c r="N26" s="39"/>
      <c r="O26" s="39"/>
      <c r="P26" s="39"/>
      <c r="Q26" s="39"/>
      <c r="S26" s="3"/>
      <c r="T26" s="3" t="str">
        <f t="shared" si="0"/>
        <v/>
      </c>
    </row>
    <row r="27" spans="2:20" ht="30" customHeight="1" x14ac:dyDescent="0.25">
      <c r="B27" s="34"/>
      <c r="C27" s="35"/>
      <c r="D27" s="35"/>
      <c r="E27" s="35"/>
      <c r="F27" s="36"/>
      <c r="G27" s="9"/>
      <c r="H27" s="39" t="s">
        <v>86</v>
      </c>
      <c r="I27" s="39"/>
      <c r="J27" s="39"/>
      <c r="K27" s="39"/>
      <c r="L27" s="39"/>
      <c r="M27" s="39"/>
      <c r="N27" s="39"/>
      <c r="O27" s="39"/>
      <c r="P27" s="39"/>
      <c r="Q27" s="39"/>
      <c r="S27" s="3"/>
      <c r="T27" s="3" t="str">
        <f t="shared" si="0"/>
        <v/>
      </c>
    </row>
    <row r="28" spans="2:20" ht="30" customHeight="1" x14ac:dyDescent="0.25"/>
    <row r="29" spans="2:20" ht="30" customHeight="1" x14ac:dyDescent="0.25">
      <c r="B29" s="28" t="s">
        <v>87</v>
      </c>
      <c r="C29" s="29"/>
      <c r="D29" s="29"/>
      <c r="E29" s="29"/>
      <c r="F29" s="30"/>
      <c r="G29" s="9"/>
      <c r="H29" s="37" t="s">
        <v>88</v>
      </c>
      <c r="I29" s="37"/>
      <c r="J29" s="37"/>
      <c r="K29" s="37"/>
      <c r="L29" s="37"/>
      <c r="M29" s="37"/>
      <c r="N29" s="37"/>
      <c r="O29" s="37"/>
      <c r="P29" s="37"/>
      <c r="Q29" s="37"/>
      <c r="S29" s="3"/>
      <c r="T29" s="3" t="str">
        <f>IF(AND(G29="",S29=""),"",G29=S29)</f>
        <v/>
      </c>
    </row>
    <row r="30" spans="2:20" ht="30" customHeight="1" x14ac:dyDescent="0.25">
      <c r="B30" s="31"/>
      <c r="C30" s="32"/>
      <c r="D30" s="32"/>
      <c r="E30" s="32"/>
      <c r="F30" s="33"/>
      <c r="G30" s="9"/>
      <c r="H30" s="39" t="s">
        <v>89</v>
      </c>
      <c r="I30" s="39"/>
      <c r="J30" s="39"/>
      <c r="K30" s="39"/>
      <c r="L30" s="39"/>
      <c r="M30" s="39"/>
      <c r="N30" s="39"/>
      <c r="O30" s="39"/>
      <c r="P30" s="39"/>
      <c r="Q30" s="39"/>
      <c r="S30" s="3"/>
      <c r="T30" s="3" t="str">
        <f t="shared" ref="T30:T33" si="1">IF(AND(G30="",S30=""),"",G30=S30)</f>
        <v/>
      </c>
    </row>
    <row r="31" spans="2:20" ht="30" customHeight="1" x14ac:dyDescent="0.25">
      <c r="B31" s="31"/>
      <c r="C31" s="32"/>
      <c r="D31" s="32"/>
      <c r="E31" s="32"/>
      <c r="F31" s="33"/>
      <c r="G31" s="9"/>
      <c r="H31" s="39" t="s">
        <v>90</v>
      </c>
      <c r="I31" s="39"/>
      <c r="J31" s="39"/>
      <c r="K31" s="39"/>
      <c r="L31" s="39"/>
      <c r="M31" s="39"/>
      <c r="N31" s="39"/>
      <c r="O31" s="39"/>
      <c r="P31" s="39"/>
      <c r="Q31" s="39"/>
      <c r="S31" s="3"/>
      <c r="T31" s="3" t="str">
        <f t="shared" si="1"/>
        <v/>
      </c>
    </row>
    <row r="32" spans="2:20" ht="30" customHeight="1" x14ac:dyDescent="0.25">
      <c r="B32" s="31"/>
      <c r="C32" s="32"/>
      <c r="D32" s="32"/>
      <c r="E32" s="32"/>
      <c r="F32" s="33"/>
      <c r="G32" s="9"/>
      <c r="H32" s="39" t="s">
        <v>91</v>
      </c>
      <c r="I32" s="39"/>
      <c r="J32" s="39"/>
      <c r="K32" s="39"/>
      <c r="L32" s="39"/>
      <c r="M32" s="39"/>
      <c r="N32" s="39"/>
      <c r="O32" s="39"/>
      <c r="P32" s="39"/>
      <c r="Q32" s="39"/>
      <c r="S32" s="3"/>
      <c r="T32" s="3" t="str">
        <f t="shared" si="1"/>
        <v/>
      </c>
    </row>
    <row r="33" spans="2:20" ht="30" customHeight="1" x14ac:dyDescent="0.25">
      <c r="B33" s="34"/>
      <c r="C33" s="35"/>
      <c r="D33" s="35"/>
      <c r="E33" s="35"/>
      <c r="F33" s="36"/>
      <c r="G33" s="9"/>
      <c r="H33" s="39" t="s">
        <v>92</v>
      </c>
      <c r="I33" s="39"/>
      <c r="J33" s="39"/>
      <c r="K33" s="39"/>
      <c r="L33" s="39"/>
      <c r="M33" s="39"/>
      <c r="N33" s="39"/>
      <c r="O33" s="39"/>
      <c r="P33" s="39"/>
      <c r="Q33" s="39"/>
      <c r="S33" s="3" t="s">
        <v>10</v>
      </c>
      <c r="T33" s="3" t="b">
        <f t="shared" si="1"/>
        <v>0</v>
      </c>
    </row>
    <row r="34" spans="2:20" ht="30" customHeight="1" x14ac:dyDescent="0.25"/>
    <row r="35" spans="2:20" ht="30" customHeight="1" x14ac:dyDescent="0.25">
      <c r="B35" s="28" t="s">
        <v>30</v>
      </c>
      <c r="C35" s="29"/>
      <c r="D35" s="29"/>
      <c r="E35" s="29"/>
      <c r="F35" s="30"/>
      <c r="G35" s="9"/>
      <c r="H35" s="38" t="s">
        <v>34</v>
      </c>
      <c r="I35" s="37"/>
      <c r="J35" s="37"/>
      <c r="K35" s="37"/>
      <c r="L35" s="37"/>
      <c r="M35" s="37"/>
      <c r="N35" s="37"/>
      <c r="O35" s="37"/>
      <c r="P35" s="37"/>
      <c r="Q35" s="37"/>
      <c r="S35" s="3"/>
      <c r="T35" s="3" t="str">
        <f>IF(AND(G35="",S35=""),"",G35=S35)</f>
        <v/>
      </c>
    </row>
    <row r="36" spans="2:20" ht="30" customHeight="1" x14ac:dyDescent="0.25">
      <c r="B36" s="31"/>
      <c r="C36" s="32"/>
      <c r="D36" s="32"/>
      <c r="E36" s="32"/>
      <c r="F36" s="33"/>
      <c r="G36" s="9"/>
      <c r="H36" s="38" t="s">
        <v>31</v>
      </c>
      <c r="I36" s="37"/>
      <c r="J36" s="37"/>
      <c r="K36" s="37"/>
      <c r="L36" s="37"/>
      <c r="M36" s="37"/>
      <c r="N36" s="37"/>
      <c r="O36" s="37"/>
      <c r="P36" s="37"/>
      <c r="Q36" s="37"/>
      <c r="S36" s="3" t="s">
        <v>10</v>
      </c>
      <c r="T36" s="3" t="b">
        <f t="shared" ref="T36:T39" si="2">IF(AND(G36="",S36=""),"",G36=S36)</f>
        <v>0</v>
      </c>
    </row>
    <row r="37" spans="2:20" ht="30" customHeight="1" x14ac:dyDescent="0.25">
      <c r="B37" s="31"/>
      <c r="C37" s="32"/>
      <c r="D37" s="32"/>
      <c r="E37" s="32"/>
      <c r="F37" s="33"/>
      <c r="G37" s="9"/>
      <c r="H37" s="38" t="s">
        <v>32</v>
      </c>
      <c r="I37" s="37"/>
      <c r="J37" s="37"/>
      <c r="K37" s="37"/>
      <c r="L37" s="37"/>
      <c r="M37" s="37"/>
      <c r="N37" s="37"/>
      <c r="O37" s="37"/>
      <c r="P37" s="37"/>
      <c r="Q37" s="37"/>
      <c r="S37" s="3"/>
      <c r="T37" s="3" t="str">
        <f t="shared" si="2"/>
        <v/>
      </c>
    </row>
    <row r="38" spans="2:20" ht="30" customHeight="1" x14ac:dyDescent="0.25">
      <c r="B38" s="31"/>
      <c r="C38" s="32"/>
      <c r="D38" s="32"/>
      <c r="E38" s="32"/>
      <c r="F38" s="33"/>
      <c r="G38" s="9"/>
      <c r="H38" s="38" t="s">
        <v>33</v>
      </c>
      <c r="I38" s="37"/>
      <c r="J38" s="37"/>
      <c r="K38" s="37"/>
      <c r="L38" s="37"/>
      <c r="M38" s="37"/>
      <c r="N38" s="37"/>
      <c r="O38" s="37"/>
      <c r="P38" s="37"/>
      <c r="Q38" s="37"/>
      <c r="S38" s="3"/>
      <c r="T38" s="3" t="str">
        <f t="shared" si="2"/>
        <v/>
      </c>
    </row>
    <row r="39" spans="2:20" ht="30" customHeight="1" x14ac:dyDescent="0.25">
      <c r="B39" s="34"/>
      <c r="C39" s="35"/>
      <c r="D39" s="35"/>
      <c r="E39" s="35"/>
      <c r="F39" s="36"/>
      <c r="G39" s="9"/>
      <c r="H39" s="38" t="s">
        <v>35</v>
      </c>
      <c r="I39" s="37"/>
      <c r="J39" s="37"/>
      <c r="K39" s="37"/>
      <c r="L39" s="37"/>
      <c r="M39" s="37"/>
      <c r="N39" s="37"/>
      <c r="O39" s="37"/>
      <c r="P39" s="37"/>
      <c r="Q39" s="37"/>
      <c r="S39" s="3"/>
      <c r="T39" s="3" t="str">
        <f t="shared" si="2"/>
        <v/>
      </c>
    </row>
    <row r="40" spans="2:20" ht="30" customHeight="1" x14ac:dyDescent="0.25"/>
    <row r="41" spans="2:20" ht="30" customHeight="1" x14ac:dyDescent="0.25">
      <c r="B41" s="28" t="s">
        <v>93</v>
      </c>
      <c r="C41" s="29"/>
      <c r="D41" s="29"/>
      <c r="E41" s="29"/>
      <c r="F41" s="30"/>
      <c r="G41" s="9"/>
      <c r="H41" s="37" t="s">
        <v>94</v>
      </c>
      <c r="I41" s="37"/>
      <c r="J41" s="37"/>
      <c r="K41" s="37"/>
      <c r="L41" s="37"/>
      <c r="M41" s="37"/>
      <c r="N41" s="37"/>
      <c r="O41" s="37"/>
      <c r="P41" s="37"/>
      <c r="Q41" s="37"/>
      <c r="S41" s="3"/>
      <c r="T41" s="3" t="str">
        <f>IF(AND(G41="",S41=""),"",G41=S41)</f>
        <v/>
      </c>
    </row>
    <row r="42" spans="2:20" ht="30" customHeight="1" x14ac:dyDescent="0.25">
      <c r="B42" s="31"/>
      <c r="C42" s="32"/>
      <c r="D42" s="32"/>
      <c r="E42" s="32"/>
      <c r="F42" s="33"/>
      <c r="G42" s="9"/>
      <c r="H42" s="37" t="s">
        <v>95</v>
      </c>
      <c r="I42" s="37"/>
      <c r="J42" s="37"/>
      <c r="K42" s="37"/>
      <c r="L42" s="37"/>
      <c r="M42" s="37"/>
      <c r="N42" s="37"/>
      <c r="O42" s="37"/>
      <c r="P42" s="37"/>
      <c r="Q42" s="37"/>
      <c r="S42" s="3"/>
      <c r="T42" s="3" t="str">
        <f t="shared" ref="T42:T45" si="3">IF(AND(G42="",S42=""),"",G42=S42)</f>
        <v/>
      </c>
    </row>
    <row r="43" spans="2:20" ht="30" customHeight="1" x14ac:dyDescent="0.25">
      <c r="B43" s="31"/>
      <c r="C43" s="32"/>
      <c r="D43" s="32"/>
      <c r="E43" s="32"/>
      <c r="F43" s="33"/>
      <c r="G43" s="9"/>
      <c r="H43" s="37" t="s">
        <v>96</v>
      </c>
      <c r="I43" s="37"/>
      <c r="J43" s="37"/>
      <c r="K43" s="37"/>
      <c r="L43" s="37"/>
      <c r="M43" s="37"/>
      <c r="N43" s="37"/>
      <c r="O43" s="37"/>
      <c r="P43" s="37"/>
      <c r="Q43" s="37"/>
      <c r="S43" s="3"/>
      <c r="T43" s="3" t="str">
        <f t="shared" si="3"/>
        <v/>
      </c>
    </row>
    <row r="44" spans="2:20" ht="30" customHeight="1" x14ac:dyDescent="0.25">
      <c r="B44" s="31"/>
      <c r="C44" s="32"/>
      <c r="D44" s="32"/>
      <c r="E44" s="32"/>
      <c r="F44" s="33"/>
      <c r="G44" s="9"/>
      <c r="H44" s="37" t="s">
        <v>45</v>
      </c>
      <c r="I44" s="37"/>
      <c r="J44" s="37"/>
      <c r="K44" s="37"/>
      <c r="L44" s="37"/>
      <c r="M44" s="37"/>
      <c r="N44" s="37"/>
      <c r="O44" s="37"/>
      <c r="P44" s="37"/>
      <c r="Q44" s="37"/>
      <c r="S44" s="3" t="s">
        <v>10</v>
      </c>
      <c r="T44" s="3" t="b">
        <f t="shared" si="3"/>
        <v>0</v>
      </c>
    </row>
    <row r="45" spans="2:20" ht="30" customHeight="1" x14ac:dyDescent="0.25">
      <c r="B45" s="34"/>
      <c r="C45" s="35"/>
      <c r="D45" s="35"/>
      <c r="E45" s="35"/>
      <c r="F45" s="36"/>
      <c r="G45" s="9"/>
      <c r="H45" s="37" t="s">
        <v>97</v>
      </c>
      <c r="I45" s="37"/>
      <c r="J45" s="37"/>
      <c r="K45" s="37"/>
      <c r="L45" s="37"/>
      <c r="M45" s="37"/>
      <c r="N45" s="37"/>
      <c r="O45" s="37"/>
      <c r="P45" s="37"/>
      <c r="Q45" s="37"/>
      <c r="S45" s="3"/>
      <c r="T45" s="3" t="str">
        <f t="shared" si="3"/>
        <v/>
      </c>
    </row>
    <row r="46" spans="2:20" ht="30" customHeight="1" x14ac:dyDescent="0.25"/>
    <row r="47" spans="2:20" ht="30" customHeight="1" x14ac:dyDescent="0.25">
      <c r="B47" s="28" t="s">
        <v>98</v>
      </c>
      <c r="C47" s="29"/>
      <c r="D47" s="29"/>
      <c r="E47" s="29"/>
      <c r="F47" s="30"/>
      <c r="G47" s="9"/>
      <c r="H47" s="37" t="s">
        <v>99</v>
      </c>
      <c r="I47" s="37"/>
      <c r="J47" s="37"/>
      <c r="K47" s="37"/>
      <c r="L47" s="37"/>
      <c r="M47" s="37"/>
      <c r="N47" s="37"/>
      <c r="O47" s="37"/>
      <c r="P47" s="37"/>
      <c r="Q47" s="37"/>
      <c r="S47" s="3"/>
      <c r="T47" s="3" t="str">
        <f>IF(AND(G47="",S47=""),"",G47=S47)</f>
        <v/>
      </c>
    </row>
    <row r="48" spans="2:20" ht="30" customHeight="1" x14ac:dyDescent="0.25">
      <c r="B48" s="31"/>
      <c r="C48" s="32"/>
      <c r="D48" s="32"/>
      <c r="E48" s="32"/>
      <c r="F48" s="33"/>
      <c r="G48" s="9"/>
      <c r="H48" s="38" t="s">
        <v>101</v>
      </c>
      <c r="I48" s="37"/>
      <c r="J48" s="37"/>
      <c r="K48" s="37"/>
      <c r="L48" s="37"/>
      <c r="M48" s="37"/>
      <c r="N48" s="37"/>
      <c r="O48" s="37"/>
      <c r="P48" s="37"/>
      <c r="Q48" s="37"/>
      <c r="S48" s="3"/>
      <c r="T48" s="3" t="str">
        <f t="shared" ref="T48:T51" si="4">IF(AND(G48="",S48=""),"",G48=S48)</f>
        <v/>
      </c>
    </row>
    <row r="49" spans="2:20" ht="30" customHeight="1" x14ac:dyDescent="0.25">
      <c r="B49" s="31"/>
      <c r="C49" s="32"/>
      <c r="D49" s="32"/>
      <c r="E49" s="32"/>
      <c r="F49" s="33"/>
      <c r="G49" s="9"/>
      <c r="H49" s="38" t="s">
        <v>102</v>
      </c>
      <c r="I49" s="37"/>
      <c r="J49" s="37"/>
      <c r="K49" s="37"/>
      <c r="L49" s="37"/>
      <c r="M49" s="37"/>
      <c r="N49" s="37"/>
      <c r="O49" s="37"/>
      <c r="P49" s="37"/>
      <c r="Q49" s="37"/>
      <c r="S49" s="3"/>
      <c r="T49" s="3" t="str">
        <f t="shared" si="4"/>
        <v/>
      </c>
    </row>
    <row r="50" spans="2:20" ht="30" customHeight="1" x14ac:dyDescent="0.25">
      <c r="B50" s="31"/>
      <c r="C50" s="32"/>
      <c r="D50" s="32"/>
      <c r="E50" s="32"/>
      <c r="F50" s="33"/>
      <c r="G50" s="9"/>
      <c r="H50" s="38" t="s">
        <v>103</v>
      </c>
      <c r="I50" s="37"/>
      <c r="J50" s="37"/>
      <c r="K50" s="37"/>
      <c r="L50" s="37"/>
      <c r="M50" s="37"/>
      <c r="N50" s="37"/>
      <c r="O50" s="37"/>
      <c r="P50" s="37"/>
      <c r="Q50" s="37"/>
      <c r="S50" s="3"/>
      <c r="T50" s="3" t="str">
        <f t="shared" si="4"/>
        <v/>
      </c>
    </row>
    <row r="51" spans="2:20" ht="30" customHeight="1" x14ac:dyDescent="0.25">
      <c r="B51" s="34"/>
      <c r="C51" s="35"/>
      <c r="D51" s="35"/>
      <c r="E51" s="35"/>
      <c r="F51" s="36"/>
      <c r="G51" s="9"/>
      <c r="H51" s="38" t="s">
        <v>100</v>
      </c>
      <c r="I51" s="37"/>
      <c r="J51" s="37"/>
      <c r="K51" s="37"/>
      <c r="L51" s="37"/>
      <c r="M51" s="37"/>
      <c r="N51" s="37"/>
      <c r="O51" s="37"/>
      <c r="P51" s="37"/>
      <c r="Q51" s="37"/>
      <c r="S51" s="3" t="s">
        <v>10</v>
      </c>
      <c r="T51" s="3" t="b">
        <f t="shared" si="4"/>
        <v>0</v>
      </c>
    </row>
    <row r="52" spans="2:20" ht="30" customHeight="1" x14ac:dyDescent="0.25"/>
    <row r="53" spans="2:20" ht="30" customHeight="1" x14ac:dyDescent="0.25"/>
    <row r="54" spans="2:20" ht="30" customHeight="1" x14ac:dyDescent="0.25"/>
    <row r="55" spans="2:20" ht="30" customHeight="1" x14ac:dyDescent="0.25"/>
    <row r="56" spans="2:20" ht="30" customHeight="1" x14ac:dyDescent="0.25"/>
    <row r="57" spans="2:20" ht="30" customHeight="1" x14ac:dyDescent="0.25"/>
    <row r="58" spans="2:20" ht="30" customHeight="1" x14ac:dyDescent="0.25"/>
    <row r="59" spans="2:20" ht="30" customHeight="1" x14ac:dyDescent="0.25"/>
    <row r="60" spans="2:20" ht="30" customHeight="1" x14ac:dyDescent="0.25"/>
    <row r="61" spans="2:20" ht="30" customHeight="1" x14ac:dyDescent="0.25"/>
    <row r="62" spans="2:20" ht="30" customHeight="1" x14ac:dyDescent="0.25"/>
    <row r="63" spans="2:20" ht="30" customHeight="1" x14ac:dyDescent="0.25"/>
  </sheetData>
  <sheetProtection algorithmName="SHA-512" hashValue="qb8OxtH4wSgR1de4Z6ZAwIDWDkyhmmO/atQwnu+mtLDF8ZYBRSc41GylnSGFcnAH6APvq4i6N4XUCKI6M9pUCQ==" saltValue="z6tIfo2ydvF4f8dKRYJjjQ==" spinCount="100000" sheet="1" objects="1" scenarios="1"/>
  <mergeCells count="31">
    <mergeCell ref="B17:Q21"/>
    <mergeCell ref="B23:F27"/>
    <mergeCell ref="B29:F33"/>
    <mergeCell ref="H29:Q29"/>
    <mergeCell ref="H30:Q30"/>
    <mergeCell ref="H31:Q31"/>
    <mergeCell ref="H23:Q23"/>
    <mergeCell ref="H24:Q24"/>
    <mergeCell ref="H25:Q25"/>
    <mergeCell ref="H26:Q26"/>
    <mergeCell ref="H27:Q27"/>
    <mergeCell ref="H32:Q32"/>
    <mergeCell ref="H33:Q33"/>
    <mergeCell ref="B35:F39"/>
    <mergeCell ref="H35:Q35"/>
    <mergeCell ref="H36:Q36"/>
    <mergeCell ref="H37:Q37"/>
    <mergeCell ref="H38:Q38"/>
    <mergeCell ref="H39:Q39"/>
    <mergeCell ref="B41:F45"/>
    <mergeCell ref="H41:Q41"/>
    <mergeCell ref="H42:Q42"/>
    <mergeCell ref="H43:Q43"/>
    <mergeCell ref="H44:Q44"/>
    <mergeCell ref="H45:Q45"/>
    <mergeCell ref="B47:F51"/>
    <mergeCell ref="H47:Q47"/>
    <mergeCell ref="H48:Q48"/>
    <mergeCell ref="H49:Q49"/>
    <mergeCell ref="H50:Q50"/>
    <mergeCell ref="H51:Q51"/>
  </mergeCells>
  <conditionalFormatting sqref="G23:Q27">
    <cfRule type="expression" dxfId="17" priority="40">
      <formula>$T23</formula>
    </cfRule>
  </conditionalFormatting>
  <conditionalFormatting sqref="S23:S27">
    <cfRule type="expression" dxfId="16" priority="33">
      <formula>$B23="Concluído"</formula>
    </cfRule>
  </conditionalFormatting>
  <conditionalFormatting sqref="T23:T27">
    <cfRule type="expression" dxfId="15" priority="32">
      <formula>$B23="Concluído"</formula>
    </cfRule>
  </conditionalFormatting>
  <conditionalFormatting sqref="G29:G33">
    <cfRule type="expression" dxfId="14" priority="24">
      <formula>$T29</formula>
    </cfRule>
  </conditionalFormatting>
  <conditionalFormatting sqref="S29:S33">
    <cfRule type="expression" dxfId="13" priority="23">
      <formula>$B29="Concluído"</formula>
    </cfRule>
  </conditionalFormatting>
  <conditionalFormatting sqref="G35:Q39">
    <cfRule type="expression" dxfId="12" priority="21">
      <formula>$T35</formula>
    </cfRule>
  </conditionalFormatting>
  <conditionalFormatting sqref="S35:S39">
    <cfRule type="expression" dxfId="11" priority="20">
      <formula>$B35="Concluído"</formula>
    </cfRule>
  </conditionalFormatting>
  <conditionalFormatting sqref="G41:Q45">
    <cfRule type="expression" dxfId="10" priority="18">
      <formula>$T41</formula>
    </cfRule>
  </conditionalFormatting>
  <conditionalFormatting sqref="S41:S45">
    <cfRule type="expression" dxfId="9" priority="17">
      <formula>$B41="Concluído"</formula>
    </cfRule>
  </conditionalFormatting>
  <conditionalFormatting sqref="G47 G48:Q49 G51:Q51 G50">
    <cfRule type="expression" dxfId="8" priority="12">
      <formula>$T47</formula>
    </cfRule>
  </conditionalFormatting>
  <conditionalFormatting sqref="S47:S51">
    <cfRule type="expression" dxfId="7" priority="11">
      <formula>$B47="Concluído"</formula>
    </cfRule>
  </conditionalFormatting>
  <conditionalFormatting sqref="T29:T33">
    <cfRule type="expression" dxfId="6" priority="9">
      <formula>$B29="Concluído"</formula>
    </cfRule>
  </conditionalFormatting>
  <conditionalFormatting sqref="T35:T39">
    <cfRule type="expression" dxfId="5" priority="8">
      <formula>$B35="Concluído"</formula>
    </cfRule>
  </conditionalFormatting>
  <conditionalFormatting sqref="T41:T45">
    <cfRule type="expression" dxfId="4" priority="7">
      <formula>$B41="Concluído"</formula>
    </cfRule>
  </conditionalFormatting>
  <conditionalFormatting sqref="T47:T51">
    <cfRule type="expression" dxfId="3" priority="6">
      <formula>$B47="Concluído"</formula>
    </cfRule>
  </conditionalFormatting>
  <conditionalFormatting sqref="H29:Q33">
    <cfRule type="expression" dxfId="2" priority="5">
      <formula>$T29</formula>
    </cfRule>
  </conditionalFormatting>
  <conditionalFormatting sqref="H47:Q47">
    <cfRule type="expression" dxfId="1" priority="4">
      <formula>$T47</formula>
    </cfRule>
  </conditionalFormatting>
  <conditionalFormatting sqref="H50:Q50">
    <cfRule type="expression" dxfId="0" priority="1">
      <formula>$T50</formula>
    </cfRule>
  </conditionalFormatting>
  <dataValidations count="1">
    <dataValidation type="list" allowBlank="1" showInputMessage="1" showErrorMessage="1" sqref="S41:S45 G29:G33 G23:G27 G35:G39 S47:S51 S29:S33 G41:G45 S23:S27 G47:G51 S35:S39" xr:uid="{5DFD79E0-0581-44DB-953B-CB1B75A2301D}">
      <formula1>"Correta"</formula1>
    </dataValidation>
  </dataValidation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Início</vt:lpstr>
      <vt:lpstr>Quiz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Terra</dc:creator>
  <cp:lastModifiedBy>Thiago Terra</cp:lastModifiedBy>
  <dcterms:created xsi:type="dcterms:W3CDTF">2020-04-28T19:47:25Z</dcterms:created>
  <dcterms:modified xsi:type="dcterms:W3CDTF">2020-07-27T18:07:03Z</dcterms:modified>
</cp:coreProperties>
</file>